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5" windowWidth="20235" windowHeight="13425"/>
  </bookViews>
  <sheets>
    <sheet name="Soupis" sheetId="1" r:id="rId1"/>
    <sheet name="RL4" sheetId="2" r:id="rId2"/>
    <sheet name="RL4.1" sheetId="3" r:id="rId3"/>
    <sheet name="RL1.2" sheetId="4" r:id="rId4"/>
    <sheet name="RL3" sheetId="5" r:id="rId5"/>
    <sheet name="UPS3" sheetId="6" r:id="rId6"/>
    <sheet name="Standardy" sheetId="7" r:id="rId7"/>
    <sheet name="Kabelová listina" sheetId="8" r:id="rId8"/>
  </sheets>
  <externalReferences>
    <externalReference r:id="rId9"/>
  </externalReferences>
  <definedNames>
    <definedName name="G___P__" localSheetId="6">[1]vzor!#REF!</definedName>
    <definedName name="G___P__">[1]vzor!#REF!</definedName>
    <definedName name="_xlnm.Print_Titles" localSheetId="7">'Kabelová listina'!$3:$4</definedName>
    <definedName name="_xlnm.Print_Area" localSheetId="7">'Kabelová listina'!$A$1:$H$229</definedName>
    <definedName name="_xlnm.Print_Area" localSheetId="3">RL1.2!$A$1:$K$28</definedName>
    <definedName name="_xlnm.Print_Area" localSheetId="4">'RL3'!$A$1:$K$37</definedName>
    <definedName name="_xlnm.Print_Area" localSheetId="1">'RL4'!$A$1:$K$50</definedName>
    <definedName name="_xlnm.Print_Area" localSheetId="2">RL4.1!$A$1:$K$32</definedName>
    <definedName name="_xlnm.Print_Area" localSheetId="0">Soupis!$A$1:$K$232</definedName>
    <definedName name="_xlnm.Print_Area" localSheetId="6">Standardy!$A$1:$C$25</definedName>
    <definedName name="_xlnm.Print_Area" localSheetId="5">'UPS3'!$A$1:$I$21</definedName>
  </definedNames>
  <calcPr calcId="145621"/>
</workbook>
</file>

<file path=xl/calcChain.xml><?xml version="1.0" encoding="utf-8"?>
<calcChain xmlns="http://schemas.openxmlformats.org/spreadsheetml/2006/main">
  <c r="I80" i="1" l="1"/>
  <c r="H63" i="8" l="1"/>
  <c r="H15" i="8"/>
  <c r="I192" i="1" l="1"/>
  <c r="I29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22" i="1"/>
  <c r="I120" i="1"/>
  <c r="I119" i="1"/>
  <c r="I117" i="1"/>
  <c r="I116" i="1"/>
  <c r="I115" i="1"/>
  <c r="I114" i="1"/>
  <c r="I113" i="1"/>
  <c r="I112" i="1"/>
  <c r="I111" i="1"/>
  <c r="I110" i="1"/>
  <c r="I109" i="1"/>
  <c r="I149" i="1"/>
  <c r="I148" i="1"/>
  <c r="I147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78" i="1"/>
  <c r="I77" i="1"/>
  <c r="I76" i="1"/>
  <c r="I75" i="1"/>
  <c r="I74" i="1"/>
  <c r="I73" i="1"/>
  <c r="I72" i="1"/>
  <c r="I71" i="1"/>
  <c r="I70" i="1"/>
  <c r="I69" i="1"/>
  <c r="I68" i="1"/>
  <c r="I66" i="1"/>
  <c r="I60" i="1"/>
  <c r="I58" i="1"/>
  <c r="I56" i="1"/>
  <c r="I55" i="1"/>
  <c r="I54" i="1"/>
  <c r="I53" i="1"/>
  <c r="I104" i="1"/>
  <c r="I99" i="1"/>
  <c r="I105" i="1"/>
  <c r="I103" i="1"/>
  <c r="I100" i="1"/>
  <c r="I98" i="1"/>
  <c r="I79" i="1"/>
  <c r="I67" i="1"/>
  <c r="I59" i="1"/>
  <c r="I57" i="1"/>
  <c r="I65" i="1"/>
  <c r="I64" i="1"/>
  <c r="I63" i="1"/>
  <c r="I62" i="1"/>
  <c r="I61" i="1"/>
  <c r="I146" i="1"/>
  <c r="I145" i="1"/>
  <c r="I107" i="1"/>
  <c r="I106" i="1"/>
  <c r="I102" i="1"/>
  <c r="I101" i="1"/>
  <c r="H46" i="1"/>
  <c r="I46" i="1" s="1"/>
  <c r="I14" i="6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4" i="5"/>
  <c r="I15" i="5"/>
  <c r="I16" i="4"/>
  <c r="I41" i="2"/>
  <c r="I23" i="4"/>
  <c r="I22" i="4"/>
  <c r="I21" i="4"/>
  <c r="I20" i="4"/>
  <c r="I19" i="4"/>
  <c r="I18" i="4"/>
  <c r="I17" i="4"/>
  <c r="I15" i="4"/>
  <c r="I14" i="4"/>
  <c r="I16" i="3"/>
  <c r="I25" i="3"/>
  <c r="I24" i="3"/>
  <c r="I23" i="3"/>
  <c r="I22" i="3"/>
  <c r="I21" i="3"/>
  <c r="I20" i="3"/>
  <c r="I27" i="3"/>
  <c r="I26" i="3"/>
  <c r="I19" i="3"/>
  <c r="I18" i="3"/>
  <c r="I17" i="3"/>
  <c r="I15" i="3"/>
  <c r="I14" i="3"/>
  <c r="I45" i="2"/>
  <c r="I44" i="2"/>
  <c r="I43" i="2"/>
  <c r="I42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47" i="2" s="1"/>
  <c r="I48" i="2" s="1"/>
  <c r="I49" i="2" s="1"/>
  <c r="H42" i="1" s="1"/>
  <c r="I42" i="1" s="1"/>
  <c r="I221" i="1" l="1"/>
  <c r="I151" i="1"/>
  <c r="I124" i="1"/>
  <c r="I34" i="5"/>
  <c r="I35" i="5" s="1"/>
  <c r="I36" i="5" s="1"/>
  <c r="H45" i="1" s="1"/>
  <c r="I45" i="1" s="1"/>
  <c r="I25" i="4"/>
  <c r="I26" i="4" s="1"/>
  <c r="I27" i="4" s="1"/>
  <c r="H44" i="1" s="1"/>
  <c r="I44" i="1" s="1"/>
  <c r="I29" i="3"/>
  <c r="I30" i="3" s="1"/>
  <c r="I31" i="3" s="1"/>
  <c r="H43" i="1" s="1"/>
  <c r="I43" i="1" s="1"/>
  <c r="I231" i="1"/>
  <c r="I230" i="1"/>
  <c r="I229" i="1"/>
  <c r="I228" i="1"/>
  <c r="I227" i="1"/>
  <c r="I226" i="1"/>
  <c r="I48" i="1" l="1"/>
  <c r="I8" i="1" s="1"/>
  <c r="I232" i="1"/>
  <c r="I22" i="1" s="1"/>
  <c r="I36" i="1"/>
  <c r="I14" i="1" l="1"/>
  <c r="I11" i="1"/>
  <c r="I13" i="1"/>
  <c r="I35" i="1"/>
  <c r="I28" i="1"/>
  <c r="I27" i="1"/>
  <c r="I12" i="1"/>
  <c r="I9" i="1"/>
  <c r="I30" i="1" l="1"/>
  <c r="I15" i="1"/>
  <c r="I17" i="1" s="1"/>
  <c r="I18" i="1" l="1"/>
  <c r="I19" i="1" s="1"/>
  <c r="I20" i="1" l="1"/>
  <c r="I32" i="1" s="1"/>
</calcChain>
</file>

<file path=xl/sharedStrings.xml><?xml version="1.0" encoding="utf-8"?>
<sst xmlns="http://schemas.openxmlformats.org/spreadsheetml/2006/main" count="2306" uniqueCount="616">
  <si>
    <t>Ceny neobsahují DPH</t>
  </si>
  <si>
    <t>Základní rozpočtové náklady</t>
  </si>
  <si>
    <t>A.   Dodávky dle specifikací</t>
  </si>
  <si>
    <t>B.    Doprava dodávek (5 % z A)</t>
  </si>
  <si>
    <t>C.   Montáž</t>
  </si>
  <si>
    <t>D.   Demontáž</t>
  </si>
  <si>
    <t>h</t>
  </si>
  <si>
    <t>E.   Materiál nosný délkový</t>
  </si>
  <si>
    <t>F.   Materiál nosný kusový</t>
  </si>
  <si>
    <t>H.   Prořez délkového materiálu (5 % z E)</t>
  </si>
  <si>
    <t>J.    Součet materiál nosný (E+F+H)</t>
  </si>
  <si>
    <t>K.   Materiál podružný (3 % z J)</t>
  </si>
  <si>
    <t>L.    Součet montáž + demontáž  + materiál (C+D+J+K)</t>
  </si>
  <si>
    <t>M.  PPV (6 % z L)</t>
  </si>
  <si>
    <t>N.   Zemní práce</t>
  </si>
  <si>
    <t>O.   Nátěry</t>
  </si>
  <si>
    <t>P.   Práce účtované hodinovou sazbou</t>
  </si>
  <si>
    <t xml:space="preserve">       předběžná obhlídka</t>
  </si>
  <si>
    <t xml:space="preserve">       dozor</t>
  </si>
  <si>
    <t xml:space="preserve">       součet položky</t>
  </si>
  <si>
    <t>R.   Celkem základní rozpočtové náklady</t>
  </si>
  <si>
    <t>Název</t>
  </si>
  <si>
    <t>Počet</t>
  </si>
  <si>
    <t>J</t>
  </si>
  <si>
    <t>Cena</t>
  </si>
  <si>
    <t>Celkem</t>
  </si>
  <si>
    <t>ks</t>
  </si>
  <si>
    <t>Položka RTS</t>
  </si>
  <si>
    <t>m</t>
  </si>
  <si>
    <t>28421100-0</t>
  </si>
  <si>
    <t>mo</t>
  </si>
  <si>
    <t>S.   Vedlejší rozpočtové náklady</t>
  </si>
  <si>
    <t xml:space="preserve">       Revize</t>
  </si>
  <si>
    <t xml:space="preserve">       Zhotovení dokumentace skutečného provedení</t>
  </si>
  <si>
    <t>Kabel 1-AYKY-J</t>
  </si>
  <si>
    <t>3x240+120</t>
  </si>
  <si>
    <t>Spojka RAYCHEM 0,6/1 kV</t>
  </si>
  <si>
    <t>POLJ-01/4X</t>
  </si>
  <si>
    <t>28422200-8</t>
  </si>
  <si>
    <t>150-240</t>
  </si>
  <si>
    <t>210901098</t>
  </si>
  <si>
    <t>70</t>
  </si>
  <si>
    <t>Vykop jamy</t>
  </si>
  <si>
    <t>rucni</t>
  </si>
  <si>
    <t>zemina 3-4</t>
  </si>
  <si>
    <t>m3</t>
  </si>
  <si>
    <t>460050602</t>
  </si>
  <si>
    <t>Zahoz jamy</t>
  </si>
  <si>
    <t>460120002</t>
  </si>
  <si>
    <t>Výkop kabelové rýhy</t>
  </si>
  <si>
    <t>35/60</t>
  </si>
  <si>
    <t>zemina 4</t>
  </si>
  <si>
    <t>Zahoz ryhy</t>
  </si>
  <si>
    <t>Kabelove loze</t>
  </si>
  <si>
    <t>pisek</t>
  </si>
  <si>
    <t>65/10</t>
  </si>
  <si>
    <t>460420022</t>
  </si>
  <si>
    <t>Folie vystrazna</t>
  </si>
  <si>
    <t>33 cm</t>
  </si>
  <si>
    <t>460490012</t>
  </si>
  <si>
    <t>Specifikace č. 1</t>
  </si>
  <si>
    <t>název / označení</t>
  </si>
  <si>
    <t>výkres</t>
  </si>
  <si>
    <t>Položka</t>
  </si>
  <si>
    <t>Datum</t>
  </si>
  <si>
    <t>Automatický přepínač sítí</t>
  </si>
  <si>
    <t>Ghv</t>
  </si>
  <si>
    <t>31214000-9</t>
  </si>
  <si>
    <t>Zakryt z plechu deleny</t>
  </si>
  <si>
    <t>m2</t>
  </si>
  <si>
    <t>31220000-4</t>
  </si>
  <si>
    <t>Kapsa na vykresy A4 plech</t>
  </si>
  <si>
    <t xml:space="preserve"> </t>
  </si>
  <si>
    <t>31214500-4</t>
  </si>
  <si>
    <t>Bocni kryt IP40  200x40</t>
  </si>
  <si>
    <t>Nosnik rostu 200</t>
  </si>
  <si>
    <t>sa</t>
  </si>
  <si>
    <t>Montazni panel 200x70</t>
  </si>
  <si>
    <t>Chranic</t>
  </si>
  <si>
    <t>PHF7-40/4/003-G/A</t>
  </si>
  <si>
    <t>31211310-4</t>
  </si>
  <si>
    <t>Chranic FI/LS</t>
  </si>
  <si>
    <t>PFL7-10/1N/003/C-A</t>
  </si>
  <si>
    <t>PFL7-16/1N/003/C-A</t>
  </si>
  <si>
    <t>Ovladaci tlacitko</t>
  </si>
  <si>
    <t>MT10+TB</t>
  </si>
  <si>
    <t>1/0</t>
  </si>
  <si>
    <t>31131100-4</t>
  </si>
  <si>
    <t>Jistic instalacni</t>
  </si>
  <si>
    <t>1 P</t>
  </si>
  <si>
    <t>6A/B</t>
  </si>
  <si>
    <t>6A/C</t>
  </si>
  <si>
    <t>2A/D</t>
  </si>
  <si>
    <t>10A/C</t>
  </si>
  <si>
    <t>16A/C</t>
  </si>
  <si>
    <t>3 P</t>
  </si>
  <si>
    <t>Montáž rozváděče</t>
  </si>
  <si>
    <t>skříňový</t>
  </si>
  <si>
    <t>30 %</t>
  </si>
  <si>
    <t>50910000-7</t>
  </si>
  <si>
    <t>Pojistkovy odpinac</t>
  </si>
  <si>
    <t>OPV 14/1</t>
  </si>
  <si>
    <t>31211300-1</t>
  </si>
  <si>
    <t>Pojistka</t>
  </si>
  <si>
    <t>PV 14 gG</t>
  </si>
  <si>
    <t>25A</t>
  </si>
  <si>
    <t>32A</t>
  </si>
  <si>
    <t>Svodič přepětí 2 vým.modul</t>
  </si>
  <si>
    <t>31217000-0</t>
  </si>
  <si>
    <t>Pripojnice fazova Cu</t>
  </si>
  <si>
    <t>100 A</t>
  </si>
  <si>
    <t>31218000-7</t>
  </si>
  <si>
    <t>Pripojnice nulova Cu</t>
  </si>
  <si>
    <t>Pripojeni skrine na PE</t>
  </si>
  <si>
    <t>do 100A</t>
  </si>
  <si>
    <t>Rele casove ZR</t>
  </si>
  <si>
    <t>1P/8A</t>
  </si>
  <si>
    <t>Spinac packovy</t>
  </si>
  <si>
    <t>AST</t>
  </si>
  <si>
    <t>125/3+N</t>
  </si>
  <si>
    <t>Stykac  2P</t>
  </si>
  <si>
    <t>20A</t>
  </si>
  <si>
    <t>Svorka radova</t>
  </si>
  <si>
    <t>RSA</t>
  </si>
  <si>
    <t>2.5</t>
  </si>
  <si>
    <t>31600000-2</t>
  </si>
  <si>
    <t>35</t>
  </si>
  <si>
    <t>6</t>
  </si>
  <si>
    <t>Celkem s montáží</t>
  </si>
  <si>
    <t>rozváděč RL4</t>
  </si>
  <si>
    <t>rozváděč RL4.1</t>
  </si>
  <si>
    <t>Montazni panel 200x45</t>
  </si>
  <si>
    <t>Přepínací a monitor. modul</t>
  </si>
  <si>
    <t>Hlidac izolacniho stavu</t>
  </si>
  <si>
    <t>107TD47</t>
  </si>
  <si>
    <t>Napajeci zdroj</t>
  </si>
  <si>
    <t>AN470</t>
  </si>
  <si>
    <t>Trafo</t>
  </si>
  <si>
    <t>STW2</t>
  </si>
  <si>
    <t>2 P</t>
  </si>
  <si>
    <t>Specifikace č. 2</t>
  </si>
  <si>
    <t>Specifikace č. 3</t>
  </si>
  <si>
    <t>rozváděč RL1.2</t>
  </si>
  <si>
    <t>Modul do rozvadecu</t>
  </si>
  <si>
    <t>DLS 3Ph/BUS</t>
  </si>
  <si>
    <t>31500000-1</t>
  </si>
  <si>
    <t>Rozvaděč nástěnný EI30DP1</t>
  </si>
  <si>
    <t>600x1200x300</t>
  </si>
  <si>
    <t>Specifikace č. 4</t>
  </si>
  <si>
    <t>rozváděč RL3</t>
  </si>
  <si>
    <t>600x1600x400</t>
  </si>
  <si>
    <t>APN</t>
  </si>
  <si>
    <t>63/3+N</t>
  </si>
  <si>
    <t>10</t>
  </si>
  <si>
    <t>63 A</t>
  </si>
  <si>
    <t/>
  </si>
  <si>
    <t>do 63A</t>
  </si>
  <si>
    <t>Specifikace č. 5</t>
  </si>
  <si>
    <t>Zdroj UPS3</t>
  </si>
  <si>
    <t>-</t>
  </si>
  <si>
    <t>Zdroj nepřetržitého napájení</t>
  </si>
  <si>
    <t>UPS</t>
  </si>
  <si>
    <t>6kVA/4kW</t>
  </si>
  <si>
    <t>1f/1f, on-line, automatický by-pass, auto power off, battery test</t>
  </si>
  <si>
    <t>UPS musí odpovídat charakteru užití - napájení zdravotnické izolované soustavy  přes oddělovací transformátor 3,15kVA. Doba zálohy min. 15min při průměrné zátěři 2kW. Součástí doávky i odborná instlace.</t>
  </si>
  <si>
    <t>autorestart. I/O reléová karta pro signalizaci provozních stavů</t>
  </si>
  <si>
    <t>Rozvaděč</t>
  </si>
  <si>
    <t>UPS3</t>
  </si>
  <si>
    <t>RL4</t>
  </si>
  <si>
    <t>RL4.1</t>
  </si>
  <si>
    <t>RL1.2</t>
  </si>
  <si>
    <t>RL3</t>
  </si>
  <si>
    <t xml:space="preserve">       Posouzení TIČR</t>
  </si>
  <si>
    <t>CPV</t>
  </si>
  <si>
    <t>Hak zavesny   Hz 50</t>
  </si>
  <si>
    <t>28422000-6</t>
  </si>
  <si>
    <t>SKU-CGS 2x3A</t>
  </si>
  <si>
    <t>Konvertor centr. zdroje NO</t>
  </si>
  <si>
    <t>Svitidlo C</t>
  </si>
  <si>
    <t>Svitidlo D</t>
  </si>
  <si>
    <t>Svítidlo nouzové NA</t>
  </si>
  <si>
    <t>Svítidlo nouzové NC</t>
  </si>
  <si>
    <t>31224100-3</t>
  </si>
  <si>
    <t>Zemnici pasek</t>
  </si>
  <si>
    <t>ZP 30x4</t>
  </si>
  <si>
    <t>31216200-5</t>
  </si>
  <si>
    <t>Zemnici drat</t>
  </si>
  <si>
    <t xml:space="preserve"> 8 mm</t>
  </si>
  <si>
    <t>Trubka pevna</t>
  </si>
  <si>
    <t>Kopodur</t>
  </si>
  <si>
    <t>125/108</t>
  </si>
  <si>
    <t>1</t>
  </si>
  <si>
    <t>komplet</t>
  </si>
  <si>
    <t>5</t>
  </si>
  <si>
    <t>7</t>
  </si>
  <si>
    <t>Stmívač pro tlačítkové ovl.</t>
  </si>
  <si>
    <t>0/1-10V</t>
  </si>
  <si>
    <t>6550-0-0042</t>
  </si>
  <si>
    <t>Zasuvka IP44 plast</t>
  </si>
  <si>
    <t>2x</t>
  </si>
  <si>
    <t>5518-2029</t>
  </si>
  <si>
    <t>Zasuvka Reflex Si</t>
  </si>
  <si>
    <t>dvojita</t>
  </si>
  <si>
    <t>pospojovani</t>
  </si>
  <si>
    <t>konektor</t>
  </si>
  <si>
    <t>Zasuvka</t>
  </si>
  <si>
    <t>RTG</t>
  </si>
  <si>
    <t>barevná</t>
  </si>
  <si>
    <t>Přepěťová ochrana "D"</t>
  </si>
  <si>
    <t>Vestavěná do zásuvky</t>
  </si>
  <si>
    <t>Spinac  žaluziový</t>
  </si>
  <si>
    <t>1/0+1/0</t>
  </si>
  <si>
    <t>s blokováním</t>
  </si>
  <si>
    <t>06940</t>
  </si>
  <si>
    <t>2x1,5</t>
  </si>
  <si>
    <t>3x1,5</t>
  </si>
  <si>
    <t>3x6</t>
  </si>
  <si>
    <t>3x2,5</t>
  </si>
  <si>
    <t>4x6</t>
  </si>
  <si>
    <t>5x10</t>
  </si>
  <si>
    <t>4x25</t>
  </si>
  <si>
    <t>4x50</t>
  </si>
  <si>
    <t>1x16</t>
  </si>
  <si>
    <t>PraflaComF</t>
  </si>
  <si>
    <t>1x2x0,8</t>
  </si>
  <si>
    <t>2x2x0,8</t>
  </si>
  <si>
    <t>4x2x0,8</t>
  </si>
  <si>
    <t>Topný kabel</t>
  </si>
  <si>
    <t>30W/m</t>
  </si>
  <si>
    <t>venkovní</t>
  </si>
  <si>
    <t>Prichytka mala</t>
  </si>
  <si>
    <t>do 8x  CYKY 3x1.5</t>
  </si>
  <si>
    <t>Krabice   P</t>
  </si>
  <si>
    <t>KU 68</t>
  </si>
  <si>
    <t>1901</t>
  </si>
  <si>
    <t>Krabice   R</t>
  </si>
  <si>
    <t>1903</t>
  </si>
  <si>
    <t>Krabice   O</t>
  </si>
  <si>
    <t>KO 125 E</t>
  </si>
  <si>
    <t>Krabice   R  IP54</t>
  </si>
  <si>
    <t>8111</t>
  </si>
  <si>
    <t>Lista vkladaci</t>
  </si>
  <si>
    <t>LV 18/13</t>
  </si>
  <si>
    <t>Prichytka pro kabely "V"</t>
  </si>
  <si>
    <t>kompletni</t>
  </si>
  <si>
    <t>Pozarni prepazka pres strop 20 cm</t>
  </si>
  <si>
    <t>Pozarni prepazka pres stenu 30 cm</t>
  </si>
  <si>
    <t>Skrin rozvodna</t>
  </si>
  <si>
    <t>bet/plech</t>
  </si>
  <si>
    <t>31213300-5</t>
  </si>
  <si>
    <t>SR 401</t>
  </si>
  <si>
    <t>Trubka plastová</t>
  </si>
  <si>
    <t>Tuhá</t>
  </si>
  <si>
    <t>korytko   2 m</t>
  </si>
  <si>
    <t>viko 62   2 m</t>
  </si>
  <si>
    <t>viko 125  2 m</t>
  </si>
  <si>
    <t>viko 250  2 m</t>
  </si>
  <si>
    <t>nosnik 125</t>
  </si>
  <si>
    <t>nosnik 250</t>
  </si>
  <si>
    <t>Ekvipotencialni svorkovnice</t>
  </si>
  <si>
    <t>EPS3</t>
  </si>
  <si>
    <t>bez krytu</t>
  </si>
  <si>
    <t>Svorka na vodu</t>
  </si>
  <si>
    <t>ZS4</t>
  </si>
  <si>
    <t>Zemnici svorka</t>
  </si>
  <si>
    <t>ZSA16</t>
  </si>
  <si>
    <t>Pasek pro 1 ks</t>
  </si>
  <si>
    <t>Relé multi - do krabice</t>
  </si>
  <si>
    <t>SMR-T</t>
  </si>
  <si>
    <t>3 vodič</t>
  </si>
  <si>
    <t>1x6</t>
  </si>
  <si>
    <t>Signalizacni panel</t>
  </si>
  <si>
    <t>MK2430-11</t>
  </si>
  <si>
    <t>MK2430-12</t>
  </si>
  <si>
    <t>MK 24.. kryt</t>
  </si>
  <si>
    <t>Trafo MED IP00 3,15</t>
  </si>
  <si>
    <t>ES0107/3150</t>
  </si>
  <si>
    <t>31170000-8</t>
  </si>
  <si>
    <t xml:space="preserve">       Nastavení monitoringu ZIS</t>
  </si>
  <si>
    <t>Svítidla včetně světelných zdrojů</t>
  </si>
  <si>
    <t>Svitidlo A</t>
  </si>
  <si>
    <t>Svitidlo AS</t>
  </si>
  <si>
    <t>Svitidlo B</t>
  </si>
  <si>
    <t>1x70W</t>
  </si>
  <si>
    <t>Svitidlo DF</t>
  </si>
  <si>
    <t>Svitidlo AF</t>
  </si>
  <si>
    <t>Doplnění rozvaděče RL1</t>
  </si>
  <si>
    <t>Lista isolovana</t>
  </si>
  <si>
    <t>3f/16 mm  80A  1m</t>
  </si>
  <si>
    <t>Doplnění rozvaděče RL2</t>
  </si>
  <si>
    <t>Doplnění rozvaděče RS0780.1</t>
  </si>
  <si>
    <t>210220001</t>
  </si>
  <si>
    <t>210220002</t>
  </si>
  <si>
    <t>Kabel CYKY-O</t>
  </si>
  <si>
    <t>Kabel CYKY-J</t>
  </si>
  <si>
    <t>Kabel 1-CYKY-J</t>
  </si>
  <si>
    <t>Kabel JYTY</t>
  </si>
  <si>
    <t>210810041</t>
  </si>
  <si>
    <t>210810049</t>
  </si>
  <si>
    <t>210810058</t>
  </si>
  <si>
    <t>Trubka</t>
  </si>
  <si>
    <t>ocelova</t>
  </si>
  <si>
    <t>21</t>
  </si>
  <si>
    <t>210010063</t>
  </si>
  <si>
    <t>210010106</t>
  </si>
  <si>
    <t>Vodic CYA</t>
  </si>
  <si>
    <t>ul. pevně</t>
  </si>
  <si>
    <t>210800646</t>
  </si>
  <si>
    <t>16</t>
  </si>
  <si>
    <t>210800648</t>
  </si>
  <si>
    <t>Spinac  zapuštěný</t>
  </si>
  <si>
    <t>01289</t>
  </si>
  <si>
    <t>210110041</t>
  </si>
  <si>
    <t>05289</t>
  </si>
  <si>
    <t>210110043</t>
  </si>
  <si>
    <t>06289</t>
  </si>
  <si>
    <t>210110045</t>
  </si>
  <si>
    <t>07289</t>
  </si>
  <si>
    <t>210110046</t>
  </si>
  <si>
    <t>80289</t>
  </si>
  <si>
    <t>210110044</t>
  </si>
  <si>
    <t>Zasuvka TANGO</t>
  </si>
  <si>
    <t>1x</t>
  </si>
  <si>
    <t>210111011</t>
  </si>
  <si>
    <t>210111021</t>
  </si>
  <si>
    <t xml:space="preserve">Zasuvka prumyslova </t>
  </si>
  <si>
    <t>CEE/IEC</t>
  </si>
  <si>
    <t>16A/4P</t>
  </si>
  <si>
    <t>210111103</t>
  </si>
  <si>
    <t>Spinac  nástěnný venkovní</t>
  </si>
  <si>
    <t>01929</t>
  </si>
  <si>
    <t>210110021</t>
  </si>
  <si>
    <t>Zasuvka pospojoání</t>
  </si>
  <si>
    <t>Hak pro kabely</t>
  </si>
  <si>
    <t>210020001</t>
  </si>
  <si>
    <t>KU 68/2</t>
  </si>
  <si>
    <t>210010301</t>
  </si>
  <si>
    <t>210010321</t>
  </si>
  <si>
    <t>210010313</t>
  </si>
  <si>
    <t>210010453</t>
  </si>
  <si>
    <t>Pozarni ucpavka</t>
  </si>
  <si>
    <t>stena</t>
  </si>
  <si>
    <t>30 cm</t>
  </si>
  <si>
    <t>210020922</t>
  </si>
  <si>
    <t>strop</t>
  </si>
  <si>
    <t>20 cm</t>
  </si>
  <si>
    <t>210020911</t>
  </si>
  <si>
    <t>Montaz pristroje na listu DIN</t>
  </si>
  <si>
    <t xml:space="preserve">  1TE</t>
  </si>
  <si>
    <t>210120401</t>
  </si>
  <si>
    <t xml:space="preserve">  2TE</t>
  </si>
  <si>
    <t xml:space="preserve">  4TE</t>
  </si>
  <si>
    <t>210120451</t>
  </si>
  <si>
    <t xml:space="preserve">Elektronický časový ovládač </t>
  </si>
  <si>
    <t>Montaz rozvodnice</t>
  </si>
  <si>
    <t>200 kg</t>
  </si>
  <si>
    <t>210190005</t>
  </si>
  <si>
    <t>SR 4/1</t>
  </si>
  <si>
    <t>210191502</t>
  </si>
  <si>
    <t>210102004</t>
  </si>
  <si>
    <t>25-70</t>
  </si>
  <si>
    <t>210102003</t>
  </si>
  <si>
    <t>Svitidlo zarivkove</t>
  </si>
  <si>
    <t>4xZ 18 W</t>
  </si>
  <si>
    <t>210201045</t>
  </si>
  <si>
    <t>210201085</t>
  </si>
  <si>
    <t>2xZ 18 W</t>
  </si>
  <si>
    <t>1xZ 18 W</t>
  </si>
  <si>
    <t>210201034</t>
  </si>
  <si>
    <t>Svitidlo F</t>
  </si>
  <si>
    <t>1x50 W</t>
  </si>
  <si>
    <t>210203101</t>
  </si>
  <si>
    <t>Svitidlo nouzove orientacni</t>
  </si>
  <si>
    <t>piktogram</t>
  </si>
  <si>
    <t>oboustranný</t>
  </si>
  <si>
    <t>Ukonceni kabelu SZ</t>
  </si>
  <si>
    <t>do 4x10</t>
  </si>
  <si>
    <t>210100251</t>
  </si>
  <si>
    <t>do 4x25</t>
  </si>
  <si>
    <t>210100252</t>
  </si>
  <si>
    <t>do 4x50</t>
  </si>
  <si>
    <t>210100253</t>
  </si>
  <si>
    <t>62/50</t>
  </si>
  <si>
    <t>210020303</t>
  </si>
  <si>
    <t>125/100</t>
  </si>
  <si>
    <t>210020307</t>
  </si>
  <si>
    <t>250/100</t>
  </si>
  <si>
    <t>210020311</t>
  </si>
  <si>
    <t>stávající</t>
  </si>
  <si>
    <t>Svitidlo zarivkove A</t>
  </si>
  <si>
    <t>Svitidlo prumyslove AF</t>
  </si>
  <si>
    <t>Svitidlo prumyslove AS</t>
  </si>
  <si>
    <t>Svitidlo prumyslove B</t>
  </si>
  <si>
    <t>Svitidlo zarivkove C</t>
  </si>
  <si>
    <t>Svitidlo zarivkove D</t>
  </si>
  <si>
    <t>Svitidlo prumyslove DF</t>
  </si>
  <si>
    <t>Svitidlo halogenove F</t>
  </si>
  <si>
    <t>Kabel B2caS1d0</t>
  </si>
  <si>
    <t>s funkč.odol.</t>
  </si>
  <si>
    <t>Technický popis</t>
  </si>
  <si>
    <t>D</t>
  </si>
  <si>
    <t>Standard</t>
  </si>
  <si>
    <t xml:space="preserve">Vestavné modulární svítidlo pro 4 světelné zdroje typu T16 4 x 14W. Předřadník typu elektronický předřadník se stálým výstupem. Těleso: bílá barvený ocel včetně dvojitě parabolický matně lesklý hliník mřížka. Pro zavěšené stropy s viditelnou mřížkovou konstrukcí s konzolami ve tvaru T 15 nebo 24mm, skrytou mřížkovou konstrukcí o výšce 12 - 65mm (pomocí klínových konzol) nebo sádrokartonové stropy (pomocí klínových konzol). Elektrická Třída ochrany I, krytí IP20. bílá ocel. Instalace pouze vložením do stropů s viditelnými konzolami ve tvaru T 15/24mm. Snadné elektrické připojení prostřednictvím svorkovnice 3 x 2 x 2,5mm² pod venkovní přístupovou klapkou na zadní části tělesa. Rozměry: 597 x 597 x 59 mm </t>
  </si>
  <si>
    <t xml:space="preserve">Vestavné modulární svítidlo pro 4 světelné zdroje typu T16 4 x 24W. Předřadník typu elektronický předřadník se stálým výstupem. Těleso: bílá barvený ocel včetně dvojitě parabolický matně lesklý hliník mřížka. Pro zavěšené stropy s viditelnou mřížkovou konstrukcí s konzolami ve tvaru T 15 nebo 24mm, skrytou mřížkovou konstrukcí o výšce 12 - 65mm (pomocí klínových konzol) nebo sádrokartonové stropy (pomocí klínových konzol). Elektrická Třída ochrany I, krytí IP20. bílá ocel. Instalace pouze vložením do stropů s viditelnými konzolami ve tvaru T 15/24mm. Snadné elektrické připojení prostřednictvím svorkovnice 3 x 2 x 2,5mm² pod venkovní přístupovou klapkou na zadní části tělesa. Rozměry: 597 x 597 x 59 mm </t>
  </si>
  <si>
    <t>Ploché vestavné svítidlo typu downlight, včetně řady dekorativních doplňků. Pro 2 světelný(é) zdroj(e) typu TCDEL x 26W. Předřadník typu elektronický předřadník se stálým výstupem. Těleso a upevňovací prvky: polykarbonát, černá. Rámeček: polykarbonát, bílá. Reflektor: vakuově-pokovený zrcadlově lesklý polykarbonát. Nastavitelné upevňovací prvky vhodné pro tloušťky stropů 1 - 25mm. K instalaci nejsou potřeba žádné nástroje. Výřez o Ø 190mm. Elektrické připojení ke svorkovnici 3 x 2 x 2,5mm². Elektrická Třída chrany I. Včetně krycího čirého skla Krytí IP44. Ø205 x 100 mm</t>
  </si>
  <si>
    <t>Štíhlé a estetické koupelnové svítidlo v krytí IP44 pro 1 světelný zdroj typu T16 x 14W, předřadník elektronický, těleso v provedení lisovaný hliník, povrchová úprava bílá prášková barva, koncové kryty v provedení tlakově odlévaný hliník, povrchová úprava bílá prášková barva a difuzor v provedení opálový polykarbonát. Dva vstupy pro kabel o Ø 19mm v zadní části tělesa, vylamovací otvory o Ø 12mm v koncových krytech i v horním okraji svítidla pro případ instalace přisazením. Klávesová svorkovnice 2 x 2,5mm² 616 x 60 x 90 mm</t>
  </si>
  <si>
    <t>Zapuštěné nouzové LED svítidlo - koridor. Svítidlo je napojeno na centrální bateriový systém CeaGuard - součástí dodávky. Stupeň krytí IP65. Světelný zdroj LED 3W, barva bílá. Světelný tok 157lm, třída izolace II.  Ø 170 mm</t>
  </si>
  <si>
    <t>Svítidlo pro označení směru úniku. Svítidlo je napojeno na centrální bateriový systém CeaGuard - součástí dodávky. Stupeň krytí IP20. Světelný zdroj LED 5,4W, barva bílá. 375x180x108</t>
  </si>
  <si>
    <t>Stnadard</t>
  </si>
  <si>
    <t>1.1</t>
  </si>
  <si>
    <t>3.1</t>
  </si>
  <si>
    <t>3.2</t>
  </si>
  <si>
    <t>3.3</t>
  </si>
  <si>
    <t>3.4</t>
  </si>
  <si>
    <t>3.5</t>
  </si>
  <si>
    <t>Vestavné modulární svítidlo pro 4 světelné zdroje typu T16 4 x 24W. Předřadník typu elektronický předřadník se stálým výstupem. Těleso: bílá barvený ocel včetně dvojitě parabolický matně lesklý hliník mřížka. Pro zavěšené stropy s viditelnou mřížkovou konstrukcí s konzolami ve tvaru T 15 nebo 24mm, skrytou mřížkovou konstrukcí o výšce 12 - 65mm (pomocí klínových konzol) nebo sádrokartonové stropy (pomocí klínových konzol). Elektrická Třída ochrany I, krytí IP20. bílá ocel. Instalace pouze vložením do stropů s viditelnými konzolami ve tvaru T 15/24mm. Snadné elektrické připojení prostřednictvím svorkovnice 3 x 2 x 2,5mm² pod venkovní přístupovou klapkou na zadní části tělesa. Rozměry: 597 x 597 x 59 mm. Svítidlo včetně univerzálního rámečku a difuzoru. Rámeček  provedení bílá barvený lisovaný hliník s čirým difuzorem žárová odolnost 850°C</t>
  </si>
  <si>
    <t>Vestavné modulární svítidlo pro 4 světelné zdroje typu T16 4 x 24W. Předřadník typu elektronický předřadník se stálým výstupem. Těleso: bílá barvený ocel včetně dvojitě parabolický matně lesklý hliník mřížka. Pro zavěšené stropy s viditelnou mřížkovou konstrukcí s konzolami ve tvaru T 15 nebo 24mm, skrytou mřížkovou konstrukcí o výšce 12 - 65mm (pomocí klínových konzol) nebo sádrokartonové stropy (pomocí klínových konzol). Elektrická Třída ochrany I, krytí IP20. bílá ocel. Instalace pouze vložením do stropů s viditelnými konzolami ve tvaru T 15/24mm. Snadné elektrické připojení prostřednictvím svorkovnice 3 x 2 x 2,5mm² pod venkovní přístupovou klapkou na zadní části tělesa. Rozměry: 597 x 597 x 59 mm. Svítidlo včetně univerzálního rámečku a difuzoru. Rámeček  provedení bílá barvený lisovaný hliník s čirým difuzorem, žárová odolnost 850°C</t>
  </si>
  <si>
    <t>Vestavné modulární svítidlo pro 4 světelné zdroje typu T16 4 x 14W. Předřadník typu elektronický předřadník se stálým výstupem. Těleso: bílá barvený ocel včetně dvojitě parabolický matně lesklý hliník mřížka. Pro zavěšené stropy s viditelnou mřížkovou konstrukcí s konzolami ve tvaru T 15 nebo 24mm, skrytou mřížkovou konstrukcí o výšce 12 - 65mm (pomocí klínových konzol) nebo sádrokartonové stropy (pomocí klínových konzol). Elektrická Třída ochrany I, krytí IP20. bílá ocel. Instalace pouze vložením do stropů s viditelnými konzolami ve tvaru T 15/24mm. Snadné elektrické připojení prostřednictvím svorkovnice 3 x 2 x 2,5mm² pod venkovní přístupovou klapkou na zadní části tělesa. Rozměry: 597 x 597 x 59 mm. Svítidlo včetně univerzálního rámečku a difuzoru. Rámeček  provedení bílá barvený lisovaný hliník s čirým difuzorem žárová odolnost 850°C</t>
  </si>
  <si>
    <t>3.6</t>
  </si>
  <si>
    <t>3.7</t>
  </si>
  <si>
    <t>3.8</t>
  </si>
  <si>
    <t>3.9</t>
  </si>
  <si>
    <t>3.10</t>
  </si>
  <si>
    <t>Výbojkové svítidlo pro montáž na stěnu z ocelového plechu, barva šedá, reflektor z hlinikového plechu. IP54. Elektronický předřadník. Osazené halogenidovou výbojkou 1x70W. Rozměry 230x140x310, 1,7kg.</t>
  </si>
  <si>
    <t>Kompletní spínač pro zapuštěnou montáž složený z přístroje spínače řazení dle soupisu výměr 10A , 250V, pro bezšroubové připojení vodičů, krytu pro spínač a rámečku, jednonásobný (vícenásobný) rámeček pro vodorovnou montáž, barva bílá. Kompletní dodávka.</t>
  </si>
  <si>
    <t>1.2</t>
  </si>
  <si>
    <t>Kompletní spínač pro zapuštěnou montáž IP44 složený z přístroje spínače řazení dle soupisu výměr 10A , 250V, pro bezšroubové připojení vodičů, krytu pro spínač a rámečku, jednonásobný (vícenásobný) rámeček pro vodorovnou montáž, barva bílá. Kompletní dodávka.</t>
  </si>
  <si>
    <t>1.3</t>
  </si>
  <si>
    <t>Zásuvka jednonásobná pro zapuštěnou montáž IP44 s ochranným kolíkem, s clonkami, s víčkem. 16A/250V AC. Montáž na svislou, hledkou a neporézní stěnu. Barva bílá. Řazení 2P+PE.</t>
  </si>
  <si>
    <t>1.4</t>
  </si>
  <si>
    <t>Kompletní zásuvka pro ochranné pospojování zapuštěnou montáž složená z vlastní zásuvky 2x PE  a rámečku, jednonásobný (vícenásobný) rámeček pro vodorovnou montáž, barva bílá. Kompletní dodávka včetně zapojení.</t>
  </si>
  <si>
    <t>1.5</t>
  </si>
  <si>
    <t>Kompletní zásuvka pro zapuštěnou montáž složená z vlastní zásuvky 2P+PE 16A, 250V  a rámečku, jednonásobný (vícenásobný) rámeček pro vodorovnou montáž, barva bílá, zelená, hnědá, žlutá oranžová. Kompletní dodávka.</t>
  </si>
  <si>
    <t>1.6</t>
  </si>
  <si>
    <t>Kompletní zásuvka pro zapuštěnou montáž složená z vlastní zásuvky 2P+PE 16A, 250V  a rámečku, jednonásobný (vícenásobný) rámeček pro vodorovnou montáž, barva žlutá a oranžová, se signalizací provozního stavu (pod napětím). Kompletní dodávka.</t>
  </si>
  <si>
    <t>2.1</t>
  </si>
  <si>
    <t>Kabelový žlab pozinkovaný</t>
  </si>
  <si>
    <t>2.2</t>
  </si>
  <si>
    <t>Soustava přístrojů pro zdravotnickou izolovanou soustavu, její monitoring a signalizaci pomocí alfanumerických zobrazovacích jednotek se vzájemnou komunikací pomocí BMS, včetně přenosu do nadřazeného systému pomocí Modbus.</t>
  </si>
  <si>
    <t>Kabel B2ca h1 d0 s funční odolností při požáru 120min</t>
  </si>
  <si>
    <t>Kabel B2ca h1 d0</t>
  </si>
  <si>
    <t>Instalační jističe  pro domovní, komerční a průmyslové elektrické rozvody
do 63 A 230/400 V.  Vypínací schopnost Icn 10 kA</t>
  </si>
  <si>
    <t>Proudový chránič 3+N, odolnost proti rázovému proudu 3 kA, citlivé i na ss pulzující proud, typ G/A, Jmenovitá podmíněná zkratová odolnost 10 kA</t>
  </si>
  <si>
    <t>Proudový chránič s nadproudovou ochranou 1+N, citlivost na střídavý i pulzující stejnosměrný reziduální proud, Jmenovitá podmíněná zkratová odolnost 10 kA</t>
  </si>
  <si>
    <t>Svodiče přepětí s výměnným modulem,  hlavní prvek tvoří varistor, schopný svádět impulzní proudy do 40 kA (8/20 μs),  dálková a vizuální signalizace stavu odpojovacího zařízení</t>
  </si>
  <si>
    <t>4.2</t>
  </si>
  <si>
    <t>4.1</t>
  </si>
  <si>
    <t>5.2</t>
  </si>
  <si>
    <t>5.3</t>
  </si>
  <si>
    <t>5.1</t>
  </si>
  <si>
    <t>5.4</t>
  </si>
  <si>
    <t>soustava</t>
  </si>
  <si>
    <t>číslo</t>
  </si>
  <si>
    <t>popis</t>
  </si>
  <si>
    <t>místnosti</t>
  </si>
  <si>
    <t>poznámka</t>
  </si>
  <si>
    <t>kabel</t>
  </si>
  <si>
    <t>průřez</t>
  </si>
  <si>
    <t>[m]</t>
  </si>
  <si>
    <t>[kW]</t>
  </si>
  <si>
    <t>Rozvaděč RL4</t>
  </si>
  <si>
    <t>M</t>
  </si>
  <si>
    <t>Přívod MDO</t>
  </si>
  <si>
    <t>PraflaSafe</t>
  </si>
  <si>
    <t>Přívod DO</t>
  </si>
  <si>
    <t>monitoring NO RL1</t>
  </si>
  <si>
    <t>RL1</t>
  </si>
  <si>
    <t>WE</t>
  </si>
  <si>
    <t>Uzemění</t>
  </si>
  <si>
    <t>FeZn</t>
  </si>
  <si>
    <t>Světlo</t>
  </si>
  <si>
    <t>1.07,1.08</t>
  </si>
  <si>
    <t>1.05,1.06</t>
  </si>
  <si>
    <t>1.09, 1.10,1.13</t>
  </si>
  <si>
    <t>1.11,01.02</t>
  </si>
  <si>
    <t>1.03,1.04</t>
  </si>
  <si>
    <t>FC</t>
  </si>
  <si>
    <t>1.06-1.08,1.11</t>
  </si>
  <si>
    <t>1.04,1.11</t>
  </si>
  <si>
    <t>zás RTG</t>
  </si>
  <si>
    <t>1.11</t>
  </si>
  <si>
    <t>Ventilátor</t>
  </si>
  <si>
    <t>1.05</t>
  </si>
  <si>
    <t>WS</t>
  </si>
  <si>
    <t>tlačítko</t>
  </si>
  <si>
    <t>1.12-1.15</t>
  </si>
  <si>
    <t>top.kabel. Rezerva</t>
  </si>
  <si>
    <t>střecha</t>
  </si>
  <si>
    <t>MF</t>
  </si>
  <si>
    <t>Zás</t>
  </si>
  <si>
    <t>1.08</t>
  </si>
  <si>
    <t>1.07</t>
  </si>
  <si>
    <t>1.06</t>
  </si>
  <si>
    <t>1.09</t>
  </si>
  <si>
    <t>1.09,1.11</t>
  </si>
  <si>
    <t>1.03</t>
  </si>
  <si>
    <t>1.02</t>
  </si>
  <si>
    <t>1.12</t>
  </si>
  <si>
    <t>1.13,1.15</t>
  </si>
  <si>
    <t>1.13</t>
  </si>
  <si>
    <t>1.04</t>
  </si>
  <si>
    <t>1.01</t>
  </si>
  <si>
    <t>1.05-1.08,1.12,1.14</t>
  </si>
  <si>
    <t>1.09,1.13</t>
  </si>
  <si>
    <t>1.11,1.15,1.16</t>
  </si>
  <si>
    <t>žaluzie</t>
  </si>
  <si>
    <t>DF</t>
  </si>
  <si>
    <t>tubus+lampa</t>
  </si>
  <si>
    <t>lampa</t>
  </si>
  <si>
    <t>el.dveře</t>
  </si>
  <si>
    <t>1.18</t>
  </si>
  <si>
    <t>MP</t>
  </si>
  <si>
    <t>SLB</t>
  </si>
  <si>
    <t>1.08,1.07</t>
  </si>
  <si>
    <t>Trafo ZIS</t>
  </si>
  <si>
    <t>1.10</t>
  </si>
  <si>
    <t>MA1</t>
  </si>
  <si>
    <t>MA2</t>
  </si>
  <si>
    <t>MA3</t>
  </si>
  <si>
    <t>MA4</t>
  </si>
  <si>
    <t>MA5</t>
  </si>
  <si>
    <t>MA6</t>
  </si>
  <si>
    <t>Rozvaděč RL4.1</t>
  </si>
  <si>
    <t>Z</t>
  </si>
  <si>
    <t>81</t>
  </si>
  <si>
    <t>V</t>
  </si>
  <si>
    <t>83</t>
  </si>
  <si>
    <t>84</t>
  </si>
  <si>
    <t>85</t>
  </si>
  <si>
    <t>3</t>
  </si>
  <si>
    <t>Signalizace ZIS</t>
  </si>
  <si>
    <t>4</t>
  </si>
  <si>
    <t>Rozvaděč RL1</t>
  </si>
  <si>
    <t>1.33</t>
  </si>
  <si>
    <t>LM</t>
  </si>
  <si>
    <t>1.47</t>
  </si>
  <si>
    <t>1.45,1.46</t>
  </si>
  <si>
    <t>1.36,1.37</t>
  </si>
  <si>
    <t>1.35,1.38</t>
  </si>
  <si>
    <t>1.29,1.31,1.33,1.39,1.34</t>
  </si>
  <si>
    <t>1.41-44,1.39</t>
  </si>
  <si>
    <t>LD</t>
  </si>
  <si>
    <t>1.29,1.32,1.34,1.40</t>
  </si>
  <si>
    <t>1.35-1.37</t>
  </si>
  <si>
    <t>1.38</t>
  </si>
  <si>
    <t>MF2</t>
  </si>
  <si>
    <t>1.46</t>
  </si>
  <si>
    <t>MF3</t>
  </si>
  <si>
    <t>1.30</t>
  </si>
  <si>
    <t>1.45</t>
  </si>
  <si>
    <t>MF4</t>
  </si>
  <si>
    <t>1.35</t>
  </si>
  <si>
    <t>1.36</t>
  </si>
  <si>
    <t>MF5</t>
  </si>
  <si>
    <t>1.37</t>
  </si>
  <si>
    <t>1.28</t>
  </si>
  <si>
    <t>MF6</t>
  </si>
  <si>
    <t>1.32,1.40,1.41</t>
  </si>
  <si>
    <t>1.39</t>
  </si>
  <si>
    <t>1.31</t>
  </si>
  <si>
    <t>1.29</t>
  </si>
  <si>
    <t>DF1</t>
  </si>
  <si>
    <t>lampa+tubus</t>
  </si>
  <si>
    <t>1.35-37,1.45-47</t>
  </si>
  <si>
    <t>1.45-1.47, 1.35-1.37</t>
  </si>
  <si>
    <t>ventilátor</t>
  </si>
  <si>
    <t>1.42</t>
  </si>
  <si>
    <t>1.34</t>
  </si>
  <si>
    <t>MA7</t>
  </si>
  <si>
    <t>MA8</t>
  </si>
  <si>
    <t>MA9</t>
  </si>
  <si>
    <t>MA10</t>
  </si>
  <si>
    <t>U</t>
  </si>
  <si>
    <t>CH01</t>
  </si>
  <si>
    <t>Rozvaděč RL1.2</t>
  </si>
  <si>
    <t>Rozvaděč RL3</t>
  </si>
  <si>
    <t>1.23,1.24</t>
  </si>
  <si>
    <t>1.22,1.25</t>
  </si>
  <si>
    <t>1.24</t>
  </si>
  <si>
    <t>1.23-1.25</t>
  </si>
  <si>
    <t>1.23</t>
  </si>
  <si>
    <t>1.25</t>
  </si>
  <si>
    <t>MA11</t>
  </si>
  <si>
    <t>MA12</t>
  </si>
  <si>
    <t>Centrála NO</t>
  </si>
  <si>
    <t>N</t>
  </si>
  <si>
    <t>PraflaGuard</t>
  </si>
  <si>
    <t>Rozvaděč RS0780.1</t>
  </si>
  <si>
    <t>SKLAD</t>
  </si>
  <si>
    <t>Rozvaděč RL2</t>
  </si>
  <si>
    <t>Výkaz výměr - Kabelová listina</t>
  </si>
  <si>
    <t>č.p.</t>
  </si>
  <si>
    <t>obrázek</t>
  </si>
  <si>
    <t>Soupis prací</t>
  </si>
  <si>
    <t>Spinac  zapuštěný IP20</t>
  </si>
  <si>
    <t>Spinac  zapuštěný IP44</t>
  </si>
  <si>
    <t>kabelová Spojka  0,6/1 kV</t>
  </si>
  <si>
    <t>Zlab pozink 62/50</t>
  </si>
  <si>
    <t>Zlab pozink 125/100</t>
  </si>
  <si>
    <t>Zlab pozink 250/100</t>
  </si>
  <si>
    <t>Zlab pozink</t>
  </si>
  <si>
    <t>Zlab kabelovy pozink</t>
  </si>
  <si>
    <t>4x24</t>
  </si>
  <si>
    <t>4x24+frame IP44</t>
  </si>
  <si>
    <t xml:space="preserve"> 4x24+IP44 stmívatelné</t>
  </si>
  <si>
    <t xml:space="preserve"> PC 2x26 IP44</t>
  </si>
  <si>
    <t>1X14W HF L830 WHI</t>
  </si>
  <si>
    <t xml:space="preserve"> 4x14</t>
  </si>
  <si>
    <t>4x14+frame IP44</t>
  </si>
  <si>
    <t xml:space="preserve">Skrin rozvadec 200x70x40  IP40 </t>
  </si>
  <si>
    <t>350-3N-MZS</t>
  </si>
  <si>
    <t>20-20A</t>
  </si>
  <si>
    <t xml:space="preserve"> 100A, 4-pól</t>
  </si>
  <si>
    <t xml:space="preserve">2P-63A-ISO </t>
  </si>
  <si>
    <t xml:space="preserve">Skrin rozvadec 200x45x40  IP40 </t>
  </si>
  <si>
    <t>40A, 4-pól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</si>
</sst>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0.00_)"/>
  </numFmts>
  <fonts count="40" x14ac:knownFonts="1">
    <font>
      <sz val="10"/>
      <color theme="1"/>
      <name val="Times New Roman"/>
      <family val="2"/>
      <charset val="238"/>
    </font>
    <font>
      <b/>
      <sz val="1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Calibri"/>
      <family val="2"/>
      <charset val="238"/>
    </font>
    <font>
      <sz val="10"/>
      <color indexed="52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0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b/>
      <sz val="10"/>
      <color theme="1"/>
      <name val="Times New Roman"/>
      <family val="2"/>
      <charset val="238"/>
    </font>
    <font>
      <sz val="10"/>
      <name val="Times New Roman"/>
      <family val="1"/>
    </font>
    <font>
      <b/>
      <sz val="10"/>
      <name val="Times New Roman CE"/>
      <family val="1"/>
      <charset val="238"/>
    </font>
    <font>
      <sz val="10"/>
      <name val="Courier"/>
      <family val="3"/>
    </font>
    <font>
      <sz val="10"/>
      <color theme="1"/>
      <name val="Times New Roman"/>
      <family val="1"/>
      <charset val="238"/>
    </font>
    <font>
      <sz val="10"/>
      <color indexed="8"/>
      <name val="Times New Roman CE"/>
      <family val="1"/>
      <charset val="238"/>
    </font>
    <font>
      <b/>
      <sz val="10"/>
      <name val="Times New Roman CE"/>
      <charset val="238"/>
    </font>
    <font>
      <b/>
      <u/>
      <sz val="10"/>
      <color theme="1"/>
      <name val="Times New Roman"/>
      <family val="1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1" applyNumberFormat="0" applyFill="0" applyAlignment="0" applyProtection="0"/>
    <xf numFmtId="0" fontId="9" fillId="3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7" borderId="0" applyNumberFormat="0" applyBorder="0" applyAlignment="0" applyProtection="0"/>
    <xf numFmtId="0" fontId="4" fillId="18" borderId="6" applyNumberFormat="0" applyFont="0" applyAlignment="0" applyProtection="0"/>
    <xf numFmtId="0" fontId="16" fillId="0" borderId="7" applyNumberFormat="0" applyFill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19" borderId="8" applyNumberFormat="0" applyAlignment="0" applyProtection="0"/>
    <xf numFmtId="0" fontId="21" fillId="19" borderId="9" applyNumberFormat="0" applyAlignment="0" applyProtection="0"/>
    <xf numFmtId="0" fontId="22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26" fillId="0" borderId="0"/>
    <xf numFmtId="0" fontId="31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/>
    </xf>
    <xf numFmtId="2" fontId="1" fillId="0" borderId="0" xfId="0" applyNumberFormat="1" applyFont="1"/>
    <xf numFmtId="0" fontId="3" fillId="0" borderId="0" xfId="0" applyFont="1" applyAlignment="1" applyProtection="1">
      <alignment horizontal="lef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/>
    <xf numFmtId="2" fontId="3" fillId="0" borderId="0" xfId="0" applyNumberFormat="1" applyFont="1" applyAlignment="1" applyProtection="1">
      <alignment horizontal="right"/>
    </xf>
    <xf numFmtId="164" fontId="3" fillId="0" borderId="0" xfId="0" applyNumberFormat="1" applyFont="1" applyProtection="1"/>
    <xf numFmtId="49" fontId="3" fillId="0" borderId="0" xfId="0" applyNumberFormat="1" applyFont="1"/>
    <xf numFmtId="0" fontId="3" fillId="0" borderId="0" xfId="0" applyFont="1" applyProtection="1"/>
    <xf numFmtId="165" fontId="3" fillId="0" borderId="0" xfId="0" applyNumberFormat="1" applyFont="1"/>
    <xf numFmtId="166" fontId="3" fillId="0" borderId="0" xfId="0" applyNumberFormat="1" applyFont="1" applyProtection="1"/>
    <xf numFmtId="1" fontId="3" fillId="0" borderId="0" xfId="0" applyNumberFormat="1" applyFont="1" applyAlignment="1">
      <alignment horizontal="right"/>
    </xf>
    <xf numFmtId="49" fontId="24" fillId="0" borderId="0" xfId="0" applyNumberFormat="1" applyFont="1"/>
    <xf numFmtId="165" fontId="3" fillId="0" borderId="0" xfId="0" applyNumberFormat="1" applyFont="1" applyAlignment="1">
      <alignment horizontal="right"/>
    </xf>
    <xf numFmtId="1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right"/>
    </xf>
    <xf numFmtId="2" fontId="3" fillId="0" borderId="0" xfId="0" applyNumberFormat="1" applyFont="1"/>
    <xf numFmtId="0" fontId="3" fillId="0" borderId="0" xfId="0" applyFont="1" applyFill="1" applyBorder="1"/>
    <xf numFmtId="0" fontId="3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/>
    <xf numFmtId="164" fontId="3" fillId="0" borderId="0" xfId="0" applyNumberFormat="1" applyFont="1" applyFill="1" applyBorder="1"/>
    <xf numFmtId="49" fontId="3" fillId="0" borderId="0" xfId="0" applyNumberFormat="1" applyFont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3" fillId="0" borderId="0" xfId="0" applyFont="1"/>
    <xf numFmtId="2" fontId="23" fillId="0" borderId="0" xfId="0" applyNumberFormat="1" applyFont="1"/>
    <xf numFmtId="1" fontId="3" fillId="0" borderId="0" xfId="44" applyNumberFormat="1" applyFont="1"/>
    <xf numFmtId="2" fontId="3" fillId="0" borderId="0" xfId="44" applyNumberFormat="1" applyFont="1" applyAlignment="1">
      <alignment horizontal="right"/>
    </xf>
    <xf numFmtId="0" fontId="3" fillId="0" borderId="0" xfId="44" applyFont="1"/>
    <xf numFmtId="14" fontId="3" fillId="0" borderId="0" xfId="44" applyNumberFormat="1" applyFont="1"/>
    <xf numFmtId="0" fontId="0" fillId="0" borderId="0" xfId="0" applyFont="1"/>
    <xf numFmtId="164" fontId="3" fillId="0" borderId="0" xfId="0" applyNumberFormat="1" applyFont="1"/>
    <xf numFmtId="0" fontId="27" fillId="0" borderId="0" xfId="0" applyFont="1"/>
    <xf numFmtId="0" fontId="4" fillId="0" borderId="0" xfId="0" applyFont="1" applyProtection="1"/>
    <xf numFmtId="49" fontId="4" fillId="0" borderId="0" xfId="0" applyNumberFormat="1" applyFont="1" applyProtection="1"/>
    <xf numFmtId="0" fontId="3" fillId="0" borderId="0" xfId="0" applyFont="1" applyAlignment="1">
      <alignment horizontal="left"/>
    </xf>
    <xf numFmtId="1" fontId="3" fillId="0" borderId="0" xfId="0" applyNumberFormat="1" applyFont="1"/>
    <xf numFmtId="2" fontId="4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0" fontId="24" fillId="0" borderId="0" xfId="0" applyFont="1"/>
    <xf numFmtId="0" fontId="3" fillId="0" borderId="0" xfId="0" applyFont="1" applyProtection="1"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Fill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left"/>
      <protection locked="0"/>
    </xf>
    <xf numFmtId="0" fontId="28" fillId="0" borderId="0" xfId="0" applyFont="1"/>
    <xf numFmtId="2" fontId="28" fillId="0" borderId="0" xfId="0" applyNumberFormat="1" applyFont="1" applyAlignment="1" applyProtection="1">
      <alignment horizontal="right"/>
      <protection locked="0"/>
    </xf>
    <xf numFmtId="164" fontId="28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left"/>
    </xf>
    <xf numFmtId="2" fontId="30" fillId="0" borderId="0" xfId="0" applyNumberFormat="1" applyFont="1"/>
    <xf numFmtId="0" fontId="33" fillId="0" borderId="10" xfId="45" applyFont="1" applyBorder="1" applyAlignment="1">
      <alignment vertical="center"/>
    </xf>
    <xf numFmtId="0" fontId="33" fillId="0" borderId="0" xfId="45" applyFont="1" applyAlignment="1">
      <alignment vertical="center"/>
    </xf>
    <xf numFmtId="0" fontId="34" fillId="0" borderId="10" xfId="45" applyFont="1" applyFill="1" applyBorder="1" applyAlignment="1">
      <alignment vertical="top" wrapText="1"/>
    </xf>
    <xf numFmtId="0" fontId="34" fillId="0" borderId="10" xfId="45" applyFont="1" applyFill="1" applyBorder="1"/>
    <xf numFmtId="0" fontId="33" fillId="0" borderId="0" xfId="45" applyFont="1"/>
    <xf numFmtId="0" fontId="34" fillId="0" borderId="10" xfId="45" applyFont="1" applyBorder="1"/>
    <xf numFmtId="0" fontId="34" fillId="0" borderId="10" xfId="45" applyFont="1" applyBorder="1" applyAlignment="1">
      <alignment vertical="top" wrapText="1"/>
    </xf>
    <xf numFmtId="0" fontId="33" fillId="0" borderId="0" xfId="45" applyFont="1" applyFill="1"/>
    <xf numFmtId="0" fontId="32" fillId="0" borderId="11" xfId="45" applyFont="1" applyBorder="1" applyAlignment="1">
      <alignment horizontal="center" vertical="center"/>
    </xf>
    <xf numFmtId="0" fontId="34" fillId="0" borderId="11" xfId="45" applyFont="1" applyFill="1" applyBorder="1" applyAlignment="1">
      <alignment horizontal="center" vertical="center" wrapText="1"/>
    </xf>
    <xf numFmtId="0" fontId="34" fillId="0" borderId="11" xfId="45" applyFont="1" applyBorder="1"/>
    <xf numFmtId="0" fontId="33" fillId="0" borderId="0" xfId="45" applyFont="1" applyBorder="1"/>
    <xf numFmtId="16" fontId="34" fillId="0" borderId="10" xfId="45" applyNumberFormat="1" applyFont="1" applyFill="1" applyBorder="1" applyAlignment="1">
      <alignment horizontal="center" vertical="center" wrapText="1"/>
    </xf>
    <xf numFmtId="49" fontId="30" fillId="0" borderId="0" xfId="0" applyNumberFormat="1" applyFont="1"/>
    <xf numFmtId="49" fontId="1" fillId="0" borderId="0" xfId="0" applyNumberFormat="1" applyFont="1"/>
    <xf numFmtId="49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 applyProtection="1">
      <alignment horizontal="right"/>
    </xf>
    <xf numFmtId="0" fontId="35" fillId="0" borderId="10" xfId="45" applyFont="1" applyFill="1" applyBorder="1" applyAlignment="1">
      <alignment vertical="center"/>
    </xf>
    <xf numFmtId="0" fontId="35" fillId="0" borderId="10" xfId="45" applyFont="1" applyBorder="1" applyAlignment="1">
      <alignment vertical="center"/>
    </xf>
    <xf numFmtId="49" fontId="34" fillId="0" borderId="10" xfId="0" applyNumberFormat="1" applyFont="1" applyBorder="1" applyAlignment="1" applyProtection="1">
      <alignment horizontal="center" vertical="center" wrapText="1"/>
    </xf>
    <xf numFmtId="49" fontId="34" fillId="0" borderId="10" xfId="0" applyNumberFormat="1" applyFont="1" applyBorder="1" applyAlignment="1">
      <alignment vertical="top" wrapText="1"/>
    </xf>
    <xf numFmtId="49" fontId="34" fillId="0" borderId="10" xfId="0" applyNumberFormat="1" applyFont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vertical="top" wrapText="1"/>
    </xf>
    <xf numFmtId="16" fontId="28" fillId="0" borderId="10" xfId="0" applyNumberFormat="1" applyFont="1" applyBorder="1" applyAlignment="1" applyProtection="1">
      <alignment horizontal="center" vertical="center"/>
    </xf>
    <xf numFmtId="16" fontId="28" fillId="0" borderId="10" xfId="0" applyNumberFormat="1" applyFont="1" applyBorder="1" applyAlignment="1" applyProtection="1">
      <alignment horizontal="center" vertical="center" wrapText="1"/>
    </xf>
    <xf numFmtId="0" fontId="36" fillId="0" borderId="10" xfId="0" applyFont="1" applyBorder="1" applyAlignment="1" applyProtection="1">
      <alignment horizontal="left" vertical="top"/>
    </xf>
    <xf numFmtId="0" fontId="36" fillId="0" borderId="10" xfId="0" applyFont="1" applyBorder="1" applyAlignment="1" applyProtection="1">
      <alignment horizontal="left" vertical="top" wrapText="1"/>
    </xf>
    <xf numFmtId="49" fontId="3" fillId="0" borderId="0" xfId="44" applyNumberFormat="1" applyFont="1" applyAlignment="1">
      <alignment horizontal="right"/>
    </xf>
    <xf numFmtId="49" fontId="23" fillId="0" borderId="0" xfId="0" applyNumberFormat="1" applyFont="1"/>
    <xf numFmtId="49" fontId="37" fillId="0" borderId="0" xfId="1" applyNumberFormat="1" applyFont="1" applyFill="1" applyProtection="1">
      <protection locked="0"/>
    </xf>
    <xf numFmtId="49" fontId="4" fillId="0" borderId="0" xfId="1" applyNumberFormat="1" applyFont="1" applyFill="1" applyProtection="1">
      <protection locked="0"/>
    </xf>
    <xf numFmtId="49" fontId="4" fillId="0" borderId="0" xfId="1" applyNumberFormat="1" applyFont="1" applyFill="1" applyAlignment="1" applyProtection="1">
      <alignment horizontal="left"/>
      <protection locked="0"/>
    </xf>
    <xf numFmtId="3" fontId="4" fillId="0" borderId="0" xfId="1" applyNumberFormat="1" applyFont="1" applyFill="1" applyAlignment="1" applyProtection="1">
      <alignment horizontal="right"/>
      <protection locked="0"/>
    </xf>
    <xf numFmtId="2" fontId="4" fillId="0" borderId="0" xfId="1" applyNumberFormat="1" applyFont="1" applyFill="1" applyAlignment="1" applyProtection="1">
      <alignment horizontal="right"/>
      <protection locked="0"/>
    </xf>
    <xf numFmtId="49" fontId="38" fillId="0" borderId="0" xfId="1" applyNumberFormat="1" applyFont="1" applyFill="1" applyProtection="1">
      <protection locked="0"/>
    </xf>
    <xf numFmtId="49" fontId="38" fillId="0" borderId="0" xfId="1" applyNumberFormat="1" applyFont="1" applyFill="1" applyAlignment="1" applyProtection="1">
      <alignment horizontal="left"/>
      <protection locked="0"/>
    </xf>
    <xf numFmtId="3" fontId="38" fillId="0" borderId="0" xfId="1" applyNumberFormat="1" applyFont="1" applyFill="1" applyAlignment="1" applyProtection="1">
      <alignment horizontal="right"/>
      <protection locked="0"/>
    </xf>
    <xf numFmtId="2" fontId="38" fillId="0" borderId="0" xfId="1" applyNumberFormat="1" applyFont="1" applyFill="1" applyAlignment="1" applyProtection="1">
      <alignment horizontal="right"/>
      <protection locked="0"/>
    </xf>
    <xf numFmtId="49" fontId="39" fillId="0" borderId="0" xfId="1" applyNumberFormat="1" applyFont="1" applyFill="1" applyProtection="1">
      <protection locked="0"/>
    </xf>
    <xf numFmtId="0" fontId="4" fillId="0" borderId="0" xfId="1" applyNumberFormat="1" applyFont="1" applyFill="1" applyAlignment="1" applyProtection="1">
      <alignment horizontal="left"/>
      <protection locked="0"/>
    </xf>
    <xf numFmtId="0" fontId="4" fillId="0" borderId="0" xfId="2" applyFont="1" applyFill="1"/>
    <xf numFmtId="0" fontId="4" fillId="0" borderId="0" xfId="2" applyFill="1" applyAlignment="1">
      <alignment horizontal="center"/>
    </xf>
    <xf numFmtId="0" fontId="4" fillId="0" borderId="0" xfId="1" applyNumberFormat="1" applyFont="1" applyFill="1" applyAlignment="1" applyProtection="1">
      <alignment horizontal="right"/>
      <protection locked="0"/>
    </xf>
    <xf numFmtId="0" fontId="4" fillId="0" borderId="0" xfId="1" applyNumberFormat="1" applyFont="1" applyFill="1" applyProtection="1">
      <protection locked="0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46">
    <cellStyle name="20 % – Zvýraznění1 2" xfId="3"/>
    <cellStyle name="20 % – Zvýraznění2 2" xfId="4"/>
    <cellStyle name="20 % – Zvýraznění3 2" xfId="5"/>
    <cellStyle name="20 % – Zvýraznění4 2" xfId="6"/>
    <cellStyle name="20 % – Zvýraznění5 2" xfId="7"/>
    <cellStyle name="20 % – Zvýraznění6 2" xfId="8"/>
    <cellStyle name="40 % – Zvýraznění1 2" xfId="9"/>
    <cellStyle name="40 % – Zvýraznění2 2" xfId="10"/>
    <cellStyle name="40 % – Zvýraznění3 2" xfId="11"/>
    <cellStyle name="40 % – Zvýraznění4 2" xfId="12"/>
    <cellStyle name="40 % – Zvýraznění5 2" xfId="13"/>
    <cellStyle name="40 % – Zvýraznění6 2" xfId="14"/>
    <cellStyle name="60 % – Zvýraznění1 2" xfId="15"/>
    <cellStyle name="60 % – Zvýraznění2 2" xfId="16"/>
    <cellStyle name="60 % – Zvýraznění3 2" xfId="17"/>
    <cellStyle name="60 % – Zvýraznění4 2" xfId="18"/>
    <cellStyle name="60 % – Zvýraznění5 2" xfId="19"/>
    <cellStyle name="60 % – Zvýraznění6 2" xfId="20"/>
    <cellStyle name="Celkem 2" xfId="21"/>
    <cellStyle name="Chybně 2" xfId="22"/>
    <cellStyle name="Kontrolní buňka 2" xfId="23"/>
    <cellStyle name="Nadpis 1 2" xfId="24"/>
    <cellStyle name="Nadpis 2 2" xfId="25"/>
    <cellStyle name="Nadpis 3 2" xfId="26"/>
    <cellStyle name="Nadpis 4 2" xfId="27"/>
    <cellStyle name="Název 2" xfId="28"/>
    <cellStyle name="Neutrální 2" xfId="29"/>
    <cellStyle name="Normální" xfId="0" builtinId="0"/>
    <cellStyle name="Normální 2" xfId="1"/>
    <cellStyle name="normální 2 2" xfId="2"/>
    <cellStyle name="Normální 3" xfId="45"/>
    <cellStyle name="normální_SPECIFIK" xfId="44"/>
    <cellStyle name="Poznámka 2" xfId="30"/>
    <cellStyle name="Propojená buňka 2" xfId="31"/>
    <cellStyle name="Správně 2" xfId="32"/>
    <cellStyle name="Text upozornění 2" xfId="33"/>
    <cellStyle name="Vstup 2" xfId="34"/>
    <cellStyle name="Výpočet 2" xfId="35"/>
    <cellStyle name="Výstup 2" xfId="36"/>
    <cellStyle name="Vysvětlující text 2" xfId="37"/>
    <cellStyle name="Zvýraznění 1 2" xfId="38"/>
    <cellStyle name="Zvýraznění 2 2" xfId="39"/>
    <cellStyle name="Zvýraznění 3 2" xfId="40"/>
    <cellStyle name="Zvýraznění 4 2" xfId="41"/>
    <cellStyle name="Zvýraznění 5 2" xfId="42"/>
    <cellStyle name="Zvýraznění 6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17</xdr:row>
      <xdr:rowOff>28575</xdr:rowOff>
    </xdr:from>
    <xdr:to>
      <xdr:col>2</xdr:col>
      <xdr:colOff>1733550</xdr:colOff>
      <xdr:row>17</xdr:row>
      <xdr:rowOff>1323975</xdr:rowOff>
    </xdr:to>
    <xdr:pic>
      <xdr:nvPicPr>
        <xdr:cNvPr id="2" name="Obrázek 3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5857875"/>
          <a:ext cx="16097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104775</xdr:colOff>
      <xdr:row>18</xdr:row>
      <xdr:rowOff>9525</xdr:rowOff>
    </xdr:from>
    <xdr:to>
      <xdr:col>2</xdr:col>
      <xdr:colOff>1771650</xdr:colOff>
      <xdr:row>18</xdr:row>
      <xdr:rowOff>1304925</xdr:rowOff>
    </xdr:to>
    <xdr:pic>
      <xdr:nvPicPr>
        <xdr:cNvPr id="3" name="Obráze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7172325"/>
          <a:ext cx="16668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9525</xdr:colOff>
      <xdr:row>12</xdr:row>
      <xdr:rowOff>990600</xdr:rowOff>
    </xdr:to>
    <xdr:pic>
      <xdr:nvPicPr>
        <xdr:cNvPr id="7" name="Obrázek 3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3038475"/>
          <a:ext cx="1828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0</xdr:colOff>
      <xdr:row>13</xdr:row>
      <xdr:rowOff>1114425</xdr:rowOff>
    </xdr:to>
    <xdr:pic>
      <xdr:nvPicPr>
        <xdr:cNvPr id="8" name="Obrázek 4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4495800"/>
          <a:ext cx="181927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</xdr:colOff>
      <xdr:row>9</xdr:row>
      <xdr:rowOff>0</xdr:rowOff>
    </xdr:from>
    <xdr:to>
      <xdr:col>2</xdr:col>
      <xdr:colOff>1809751</xdr:colOff>
      <xdr:row>9</xdr:row>
      <xdr:rowOff>1066017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1" y="247650"/>
          <a:ext cx="1809750" cy="106601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1800225</xdr:colOff>
      <xdr:row>10</xdr:row>
      <xdr:rowOff>1321819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1581150"/>
          <a:ext cx="1800225" cy="13218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1800225</xdr:colOff>
      <xdr:row>11</xdr:row>
      <xdr:rowOff>1321819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3038475"/>
          <a:ext cx="1800225" cy="13218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1809750</xdr:colOff>
      <xdr:row>14</xdr:row>
      <xdr:rowOff>1066017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7286625"/>
          <a:ext cx="1809750" cy="106601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1800225</xdr:colOff>
      <xdr:row>15</xdr:row>
      <xdr:rowOff>1321819</xdr:rowOff>
    </xdr:to>
    <xdr:pic>
      <xdr:nvPicPr>
        <xdr:cNvPr id="13" name="Obrázek 1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8620125"/>
          <a:ext cx="1800225" cy="13218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1333499</xdr:rowOff>
    </xdr:from>
    <xdr:to>
      <xdr:col>2</xdr:col>
      <xdr:colOff>1733550</xdr:colOff>
      <xdr:row>17</xdr:row>
      <xdr:rowOff>16394</xdr:rowOff>
    </xdr:to>
    <xdr:pic>
      <xdr:nvPicPr>
        <xdr:cNvPr id="14" name="Obrázek 1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9953624"/>
          <a:ext cx="1733550" cy="13498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1</xdr:row>
      <xdr:rowOff>285750</xdr:rowOff>
    </xdr:to>
    <xdr:sp macro="" textlink="">
      <xdr:nvSpPr>
        <xdr:cNvPr id="15" name="Text Box 3193"/>
        <xdr:cNvSpPr txBox="1">
          <a:spLocks noChangeArrowheads="1"/>
        </xdr:cNvSpPr>
      </xdr:nvSpPr>
      <xdr:spPr bwMode="auto">
        <a:xfrm>
          <a:off x="400050" y="647700"/>
          <a:ext cx="762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247650</xdr:rowOff>
    </xdr:to>
    <xdr:sp macro="" textlink="">
      <xdr:nvSpPr>
        <xdr:cNvPr id="16" name="Text Box 3211"/>
        <xdr:cNvSpPr txBox="1">
          <a:spLocks noChangeArrowheads="1"/>
        </xdr:cNvSpPr>
      </xdr:nvSpPr>
      <xdr:spPr bwMode="auto">
        <a:xfrm>
          <a:off x="400050" y="32385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247650</xdr:rowOff>
    </xdr:to>
    <xdr:sp macro="" textlink="">
      <xdr:nvSpPr>
        <xdr:cNvPr id="17" name="Text Box 3211"/>
        <xdr:cNvSpPr txBox="1">
          <a:spLocks noChangeArrowheads="1"/>
        </xdr:cNvSpPr>
      </xdr:nvSpPr>
      <xdr:spPr bwMode="auto">
        <a:xfrm>
          <a:off x="400050" y="32385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247650</xdr:rowOff>
    </xdr:to>
    <xdr:sp macro="" textlink="">
      <xdr:nvSpPr>
        <xdr:cNvPr id="18" name="Text Box 3211"/>
        <xdr:cNvSpPr txBox="1">
          <a:spLocks noChangeArrowheads="1"/>
        </xdr:cNvSpPr>
      </xdr:nvSpPr>
      <xdr:spPr bwMode="auto">
        <a:xfrm>
          <a:off x="400050" y="32385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0</xdr:colOff>
      <xdr:row>4</xdr:row>
      <xdr:rowOff>247650</xdr:rowOff>
    </xdr:to>
    <xdr:sp macro="" textlink="">
      <xdr:nvSpPr>
        <xdr:cNvPr id="19" name="Text Box 3211"/>
        <xdr:cNvSpPr txBox="1">
          <a:spLocks noChangeArrowheads="1"/>
        </xdr:cNvSpPr>
      </xdr:nvSpPr>
      <xdr:spPr bwMode="auto">
        <a:xfrm>
          <a:off x="400050" y="3238500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0</xdr:colOff>
      <xdr:row>4</xdr:row>
      <xdr:rowOff>247650</xdr:rowOff>
    </xdr:to>
    <xdr:sp macro="" textlink="">
      <xdr:nvSpPr>
        <xdr:cNvPr id="20" name="Text Box 3211"/>
        <xdr:cNvSpPr txBox="1">
          <a:spLocks noChangeArrowheads="1"/>
        </xdr:cNvSpPr>
      </xdr:nvSpPr>
      <xdr:spPr bwMode="auto">
        <a:xfrm>
          <a:off x="400050" y="3238500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0</xdr:colOff>
      <xdr:row>4</xdr:row>
      <xdr:rowOff>247650</xdr:rowOff>
    </xdr:to>
    <xdr:sp macro="" textlink="">
      <xdr:nvSpPr>
        <xdr:cNvPr id="21" name="Text Box 3211"/>
        <xdr:cNvSpPr txBox="1">
          <a:spLocks noChangeArrowheads="1"/>
        </xdr:cNvSpPr>
      </xdr:nvSpPr>
      <xdr:spPr bwMode="auto">
        <a:xfrm>
          <a:off x="400050" y="3238500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247650</xdr:rowOff>
    </xdr:to>
    <xdr:sp macro="" textlink="">
      <xdr:nvSpPr>
        <xdr:cNvPr id="22" name="Text Box 3211"/>
        <xdr:cNvSpPr txBox="1">
          <a:spLocks noChangeArrowheads="1"/>
        </xdr:cNvSpPr>
      </xdr:nvSpPr>
      <xdr:spPr bwMode="auto">
        <a:xfrm>
          <a:off x="400050" y="485775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247650</xdr:rowOff>
    </xdr:to>
    <xdr:sp macro="" textlink="">
      <xdr:nvSpPr>
        <xdr:cNvPr id="23" name="Text Box 3211"/>
        <xdr:cNvSpPr txBox="1">
          <a:spLocks noChangeArrowheads="1"/>
        </xdr:cNvSpPr>
      </xdr:nvSpPr>
      <xdr:spPr bwMode="auto">
        <a:xfrm>
          <a:off x="400050" y="485775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247650</xdr:rowOff>
    </xdr:to>
    <xdr:sp macro="" textlink="">
      <xdr:nvSpPr>
        <xdr:cNvPr id="24" name="Text Box 3211"/>
        <xdr:cNvSpPr txBox="1">
          <a:spLocks noChangeArrowheads="1"/>
        </xdr:cNvSpPr>
      </xdr:nvSpPr>
      <xdr:spPr bwMode="auto">
        <a:xfrm>
          <a:off x="400050" y="485775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6</xdr:row>
      <xdr:rowOff>247650</xdr:rowOff>
    </xdr:to>
    <xdr:sp macro="" textlink="">
      <xdr:nvSpPr>
        <xdr:cNvPr id="25" name="Text Box 3211"/>
        <xdr:cNvSpPr txBox="1">
          <a:spLocks noChangeArrowheads="1"/>
        </xdr:cNvSpPr>
      </xdr:nvSpPr>
      <xdr:spPr bwMode="auto">
        <a:xfrm>
          <a:off x="400050" y="4857750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6</xdr:row>
      <xdr:rowOff>247650</xdr:rowOff>
    </xdr:to>
    <xdr:sp macro="" textlink="">
      <xdr:nvSpPr>
        <xdr:cNvPr id="26" name="Text Box 3211"/>
        <xdr:cNvSpPr txBox="1">
          <a:spLocks noChangeArrowheads="1"/>
        </xdr:cNvSpPr>
      </xdr:nvSpPr>
      <xdr:spPr bwMode="auto">
        <a:xfrm>
          <a:off x="400050" y="4857750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6</xdr:row>
      <xdr:rowOff>247650</xdr:rowOff>
    </xdr:to>
    <xdr:sp macro="" textlink="">
      <xdr:nvSpPr>
        <xdr:cNvPr id="27" name="Text Box 3211"/>
        <xdr:cNvSpPr txBox="1">
          <a:spLocks noChangeArrowheads="1"/>
        </xdr:cNvSpPr>
      </xdr:nvSpPr>
      <xdr:spPr bwMode="auto">
        <a:xfrm>
          <a:off x="400050" y="4857750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76200</xdr:colOff>
      <xdr:row>6</xdr:row>
      <xdr:rowOff>247650</xdr:rowOff>
    </xdr:to>
    <xdr:sp macro="" textlink="">
      <xdr:nvSpPr>
        <xdr:cNvPr id="28" name="Text Box 3193"/>
        <xdr:cNvSpPr txBox="1">
          <a:spLocks noChangeArrowheads="1"/>
        </xdr:cNvSpPr>
      </xdr:nvSpPr>
      <xdr:spPr bwMode="auto">
        <a:xfrm>
          <a:off x="400050" y="485775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4</xdr:row>
      <xdr:rowOff>247650</xdr:rowOff>
    </xdr:to>
    <xdr:sp macro="" textlink="">
      <xdr:nvSpPr>
        <xdr:cNvPr id="29" name="Text Box 3193"/>
        <xdr:cNvSpPr txBox="1">
          <a:spLocks noChangeArrowheads="1"/>
        </xdr:cNvSpPr>
      </xdr:nvSpPr>
      <xdr:spPr bwMode="auto">
        <a:xfrm>
          <a:off x="400050" y="3238500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5</xdr:row>
      <xdr:rowOff>0</xdr:rowOff>
    </xdr:from>
    <xdr:ext cx="76200" cy="809625"/>
    <xdr:sp macro="" textlink="">
      <xdr:nvSpPr>
        <xdr:cNvPr id="30" name="Text Box 3211"/>
        <xdr:cNvSpPr txBox="1">
          <a:spLocks noChangeArrowheads="1"/>
        </xdr:cNvSpPr>
      </xdr:nvSpPr>
      <xdr:spPr bwMode="auto">
        <a:xfrm>
          <a:off x="400050" y="404812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76200" cy="809625"/>
    <xdr:sp macro="" textlink="">
      <xdr:nvSpPr>
        <xdr:cNvPr id="31" name="Text Box 3211"/>
        <xdr:cNvSpPr txBox="1">
          <a:spLocks noChangeArrowheads="1"/>
        </xdr:cNvSpPr>
      </xdr:nvSpPr>
      <xdr:spPr bwMode="auto">
        <a:xfrm>
          <a:off x="400050" y="404812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76200" cy="809625"/>
    <xdr:sp macro="" textlink="">
      <xdr:nvSpPr>
        <xdr:cNvPr id="32" name="Text Box 3211"/>
        <xdr:cNvSpPr txBox="1">
          <a:spLocks noChangeArrowheads="1"/>
        </xdr:cNvSpPr>
      </xdr:nvSpPr>
      <xdr:spPr bwMode="auto">
        <a:xfrm>
          <a:off x="400050" y="404812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0" cy="809625"/>
    <xdr:sp macro="" textlink="">
      <xdr:nvSpPr>
        <xdr:cNvPr id="33" name="Text Box 3211"/>
        <xdr:cNvSpPr txBox="1">
          <a:spLocks noChangeArrowheads="1"/>
        </xdr:cNvSpPr>
      </xdr:nvSpPr>
      <xdr:spPr bwMode="auto">
        <a:xfrm>
          <a:off x="400050" y="4048125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0" cy="809625"/>
    <xdr:sp macro="" textlink="">
      <xdr:nvSpPr>
        <xdr:cNvPr id="34" name="Text Box 3211"/>
        <xdr:cNvSpPr txBox="1">
          <a:spLocks noChangeArrowheads="1"/>
        </xdr:cNvSpPr>
      </xdr:nvSpPr>
      <xdr:spPr bwMode="auto">
        <a:xfrm>
          <a:off x="400050" y="4048125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0" cy="809625"/>
    <xdr:sp macro="" textlink="">
      <xdr:nvSpPr>
        <xdr:cNvPr id="35" name="Text Box 3211"/>
        <xdr:cNvSpPr txBox="1">
          <a:spLocks noChangeArrowheads="1"/>
        </xdr:cNvSpPr>
      </xdr:nvSpPr>
      <xdr:spPr bwMode="auto">
        <a:xfrm>
          <a:off x="400050" y="4048125"/>
          <a:ext cx="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76200" cy="809625"/>
    <xdr:sp macro="" textlink="">
      <xdr:nvSpPr>
        <xdr:cNvPr id="36" name="Text Box 3193"/>
        <xdr:cNvSpPr txBox="1">
          <a:spLocks noChangeArrowheads="1"/>
        </xdr:cNvSpPr>
      </xdr:nvSpPr>
      <xdr:spPr bwMode="auto">
        <a:xfrm>
          <a:off x="400050" y="4048125"/>
          <a:ext cx="762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y/14-021%20FN%20Bohunice%20CH%20&#353;atny/Rozpo&#269;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or"/>
      <sheetName val="Kniha svítidel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32"/>
  <sheetViews>
    <sheetView tabSelected="1" workbookViewId="0">
      <selection activeCell="I38" sqref="I38"/>
    </sheetView>
  </sheetViews>
  <sheetFormatPr defaultRowHeight="12.75" x14ac:dyDescent="0.2"/>
  <cols>
    <col min="1" max="1" width="5.83203125" customWidth="1"/>
    <col min="2" max="2" width="26.83203125" customWidth="1"/>
    <col min="3" max="4" width="13.83203125" customWidth="1"/>
    <col min="5" max="5" width="5.83203125" customWidth="1"/>
    <col min="6" max="6" width="7.83203125" customWidth="1"/>
    <col min="7" max="7" width="3.83203125" customWidth="1"/>
    <col min="8" max="8" width="9.83203125" customWidth="1"/>
    <col min="9" max="9" width="12.83203125" customWidth="1"/>
    <col min="10" max="10" width="8.83203125" style="4" customWidth="1"/>
    <col min="11" max="11" width="11.33203125" style="4" customWidth="1"/>
    <col min="25" max="25" width="9.6640625" bestFit="1" customWidth="1"/>
  </cols>
  <sheetData>
    <row r="2" spans="2:9" ht="25.5" x14ac:dyDescent="0.35">
      <c r="C2" s="2" t="s">
        <v>593</v>
      </c>
    </row>
    <row r="4" spans="2:9" x14ac:dyDescent="0.2">
      <c r="B4" t="s">
        <v>0</v>
      </c>
    </row>
    <row r="6" spans="2:9" x14ac:dyDescent="0.2">
      <c r="B6" t="s">
        <v>1</v>
      </c>
    </row>
    <row r="8" spans="2:9" x14ac:dyDescent="0.2">
      <c r="B8" t="s">
        <v>2</v>
      </c>
      <c r="I8" s="3">
        <f>I48</f>
        <v>0</v>
      </c>
    </row>
    <row r="9" spans="2:9" x14ac:dyDescent="0.2">
      <c r="B9" t="s">
        <v>3</v>
      </c>
      <c r="I9">
        <f>0.05*I8</f>
        <v>0</v>
      </c>
    </row>
    <row r="11" spans="2:9" x14ac:dyDescent="0.2">
      <c r="B11" t="s">
        <v>4</v>
      </c>
      <c r="I11" s="3">
        <f>I221</f>
        <v>0</v>
      </c>
    </row>
    <row r="12" spans="2:9" x14ac:dyDescent="0.2">
      <c r="B12" t="s">
        <v>5</v>
      </c>
      <c r="F12">
        <v>8</v>
      </c>
      <c r="G12" t="s">
        <v>6</v>
      </c>
      <c r="I12" s="3">
        <f>H12*F12</f>
        <v>0</v>
      </c>
    </row>
    <row r="13" spans="2:9" x14ac:dyDescent="0.2">
      <c r="B13" t="s">
        <v>7</v>
      </c>
      <c r="I13" s="3">
        <f>I151</f>
        <v>0</v>
      </c>
    </row>
    <row r="14" spans="2:9" x14ac:dyDescent="0.2">
      <c r="B14" t="s">
        <v>8</v>
      </c>
      <c r="I14" s="3">
        <f>I124</f>
        <v>0</v>
      </c>
    </row>
    <row r="15" spans="2:9" x14ac:dyDescent="0.2">
      <c r="B15" t="s">
        <v>9</v>
      </c>
      <c r="I15" s="3">
        <f>0.05*I13</f>
        <v>0</v>
      </c>
    </row>
    <row r="16" spans="2:9" x14ac:dyDescent="0.2">
      <c r="I16" s="3"/>
    </row>
    <row r="17" spans="2:14" x14ac:dyDescent="0.2">
      <c r="B17" t="s">
        <v>10</v>
      </c>
      <c r="I17" s="3">
        <f>I13+I14+I15</f>
        <v>0</v>
      </c>
    </row>
    <row r="18" spans="2:14" x14ac:dyDescent="0.2">
      <c r="B18" t="s">
        <v>11</v>
      </c>
      <c r="I18" s="3">
        <f>0.03*I17</f>
        <v>0</v>
      </c>
    </row>
    <row r="19" spans="2:14" x14ac:dyDescent="0.2">
      <c r="B19" t="s">
        <v>12</v>
      </c>
      <c r="I19" s="3">
        <f>I11+I12+I17+I18</f>
        <v>0</v>
      </c>
    </row>
    <row r="20" spans="2:14" x14ac:dyDescent="0.2">
      <c r="B20" t="s">
        <v>13</v>
      </c>
      <c r="I20" s="3">
        <f>0.06*I19</f>
        <v>0</v>
      </c>
    </row>
    <row r="21" spans="2:14" x14ac:dyDescent="0.2">
      <c r="I21" s="3"/>
    </row>
    <row r="22" spans="2:14" x14ac:dyDescent="0.2">
      <c r="B22" t="s">
        <v>14</v>
      </c>
      <c r="I22" s="3">
        <f>I232</f>
        <v>0</v>
      </c>
    </row>
    <row r="23" spans="2:14" x14ac:dyDescent="0.2">
      <c r="B23" t="s">
        <v>15</v>
      </c>
      <c r="I23" s="3">
        <v>0</v>
      </c>
    </row>
    <row r="24" spans="2:14" x14ac:dyDescent="0.2">
      <c r="I24" s="3"/>
    </row>
    <row r="25" spans="2:14" x14ac:dyDescent="0.2">
      <c r="B25" t="s">
        <v>16</v>
      </c>
      <c r="I25" s="3"/>
    </row>
    <row r="26" spans="2:14" x14ac:dyDescent="0.2">
      <c r="I26" s="3"/>
    </row>
    <row r="27" spans="2:14" x14ac:dyDescent="0.2">
      <c r="B27" t="s">
        <v>17</v>
      </c>
      <c r="F27">
        <v>8</v>
      </c>
      <c r="G27" t="s">
        <v>6</v>
      </c>
      <c r="I27" s="3">
        <f>H27*F27</f>
        <v>0</v>
      </c>
    </row>
    <row r="28" spans="2:14" x14ac:dyDescent="0.2">
      <c r="B28" t="s">
        <v>18</v>
      </c>
      <c r="F28">
        <v>8</v>
      </c>
      <c r="G28" t="s">
        <v>6</v>
      </c>
      <c r="I28" s="3">
        <f>H28*F28</f>
        <v>0</v>
      </c>
    </row>
    <row r="29" spans="2:14" x14ac:dyDescent="0.2">
      <c r="B29" t="s">
        <v>278</v>
      </c>
      <c r="F29">
        <v>12</v>
      </c>
      <c r="G29" t="s">
        <v>6</v>
      </c>
      <c r="I29" s="3">
        <f>H29*F29</f>
        <v>0</v>
      </c>
    </row>
    <row r="30" spans="2:14" x14ac:dyDescent="0.2">
      <c r="B30" t="s">
        <v>19</v>
      </c>
      <c r="I30" s="3">
        <f>SUM(I27:I29)</f>
        <v>0</v>
      </c>
    </row>
    <row r="31" spans="2:14" x14ac:dyDescent="0.2">
      <c r="I31" s="3"/>
    </row>
    <row r="32" spans="2:14" x14ac:dyDescent="0.2">
      <c r="B32" s="1" t="s">
        <v>20</v>
      </c>
      <c r="C32" s="1"/>
      <c r="D32" s="1"/>
      <c r="E32" s="1"/>
      <c r="F32" s="1"/>
      <c r="G32" s="1"/>
      <c r="H32" s="1"/>
      <c r="I32" s="59">
        <f>I8+I9+I19+I20+I22+I23+I30</f>
        <v>0</v>
      </c>
      <c r="J32" s="73"/>
      <c r="N32" s="3"/>
    </row>
    <row r="33" spans="2:11" x14ac:dyDescent="0.2">
      <c r="B33" s="1"/>
      <c r="C33" s="1"/>
      <c r="D33" s="1"/>
      <c r="E33" s="1"/>
      <c r="F33" s="1"/>
      <c r="G33" s="1"/>
      <c r="H33" s="1"/>
      <c r="I33" s="6"/>
      <c r="J33" s="74"/>
    </row>
    <row r="34" spans="2:11" x14ac:dyDescent="0.2">
      <c r="B34" s="1" t="s">
        <v>31</v>
      </c>
      <c r="I34" s="3"/>
    </row>
    <row r="35" spans="2:11" x14ac:dyDescent="0.2">
      <c r="B35" t="s">
        <v>32</v>
      </c>
      <c r="F35">
        <v>24</v>
      </c>
      <c r="G35" t="s">
        <v>6</v>
      </c>
      <c r="I35" s="3">
        <f>H35*F35</f>
        <v>0</v>
      </c>
    </row>
    <row r="36" spans="2:11" x14ac:dyDescent="0.2">
      <c r="B36" t="s">
        <v>33</v>
      </c>
      <c r="F36">
        <v>8</v>
      </c>
      <c r="G36" t="s">
        <v>6</v>
      </c>
      <c r="I36" s="3">
        <f>H36*F36</f>
        <v>0</v>
      </c>
    </row>
    <row r="37" spans="2:11" x14ac:dyDescent="0.2">
      <c r="B37" s="39" t="s">
        <v>172</v>
      </c>
      <c r="I37" s="3">
        <v>0</v>
      </c>
    </row>
    <row r="39" spans="2:11" x14ac:dyDescent="0.2">
      <c r="B39" s="1" t="s">
        <v>2</v>
      </c>
    </row>
    <row r="40" spans="2:11" x14ac:dyDescent="0.2">
      <c r="B40" t="s">
        <v>21</v>
      </c>
      <c r="F40" s="5" t="s">
        <v>22</v>
      </c>
      <c r="G40" t="s">
        <v>23</v>
      </c>
      <c r="H40" s="5" t="s">
        <v>24</v>
      </c>
      <c r="I40" s="5" t="s">
        <v>25</v>
      </c>
      <c r="J40" s="75"/>
      <c r="K40" s="4" t="s">
        <v>173</v>
      </c>
    </row>
    <row r="42" spans="2:11" x14ac:dyDescent="0.2">
      <c r="B42" t="s">
        <v>166</v>
      </c>
      <c r="C42" t="s">
        <v>168</v>
      </c>
      <c r="F42">
        <v>1</v>
      </c>
      <c r="G42" s="7" t="s">
        <v>26</v>
      </c>
      <c r="H42" s="3">
        <f>'RL4'!I49</f>
        <v>0</v>
      </c>
      <c r="I42" s="9">
        <f t="shared" ref="I42:I46" si="0">H42*F42</f>
        <v>0</v>
      </c>
      <c r="J42" s="76"/>
    </row>
    <row r="43" spans="2:11" x14ac:dyDescent="0.2">
      <c r="B43" t="s">
        <v>166</v>
      </c>
      <c r="C43" t="s">
        <v>169</v>
      </c>
      <c r="F43">
        <v>1</v>
      </c>
      <c r="G43" s="7" t="s">
        <v>26</v>
      </c>
      <c r="H43" s="3">
        <f>RL4.1!I31</f>
        <v>0</v>
      </c>
      <c r="I43" s="9">
        <f t="shared" si="0"/>
        <v>0</v>
      </c>
      <c r="J43" s="76"/>
    </row>
    <row r="44" spans="2:11" x14ac:dyDescent="0.2">
      <c r="B44" t="s">
        <v>166</v>
      </c>
      <c r="C44" t="s">
        <v>170</v>
      </c>
      <c r="F44">
        <v>1</v>
      </c>
      <c r="G44" s="7" t="s">
        <v>26</v>
      </c>
      <c r="H44" s="3">
        <f>RL1.2!I27</f>
        <v>0</v>
      </c>
      <c r="I44" s="9">
        <f t="shared" si="0"/>
        <v>0</v>
      </c>
      <c r="J44" s="76"/>
    </row>
    <row r="45" spans="2:11" x14ac:dyDescent="0.2">
      <c r="B45" t="s">
        <v>166</v>
      </c>
      <c r="C45" t="s">
        <v>171</v>
      </c>
      <c r="F45">
        <v>1</v>
      </c>
      <c r="G45" s="7" t="s">
        <v>26</v>
      </c>
      <c r="H45" s="3">
        <f>'RL3'!I36</f>
        <v>0</v>
      </c>
      <c r="I45" s="9">
        <f t="shared" si="0"/>
        <v>0</v>
      </c>
      <c r="J45" s="76"/>
    </row>
    <row r="46" spans="2:11" x14ac:dyDescent="0.2">
      <c r="B46" t="s">
        <v>160</v>
      </c>
      <c r="C46" t="s">
        <v>167</v>
      </c>
      <c r="F46">
        <v>1</v>
      </c>
      <c r="G46" s="7" t="s">
        <v>26</v>
      </c>
      <c r="H46" s="3">
        <f>'UPS3'!I14</f>
        <v>0</v>
      </c>
      <c r="I46" s="9">
        <f t="shared" si="0"/>
        <v>0</v>
      </c>
      <c r="J46" s="76"/>
    </row>
    <row r="48" spans="2:11" x14ac:dyDescent="0.2">
      <c r="B48" s="1" t="s">
        <v>25</v>
      </c>
      <c r="I48" s="6">
        <f>SUM(I42:I47)</f>
        <v>0</v>
      </c>
      <c r="J48" s="74"/>
    </row>
    <row r="50" spans="1:20" x14ac:dyDescent="0.2">
      <c r="B50" s="1" t="s">
        <v>8</v>
      </c>
    </row>
    <row r="51" spans="1:20" x14ac:dyDescent="0.2">
      <c r="A51" t="s">
        <v>591</v>
      </c>
      <c r="B51" t="s">
        <v>21</v>
      </c>
      <c r="F51" s="5" t="s">
        <v>22</v>
      </c>
      <c r="G51" t="s">
        <v>23</v>
      </c>
      <c r="H51" s="5" t="s">
        <v>24</v>
      </c>
      <c r="I51" s="5" t="s">
        <v>25</v>
      </c>
      <c r="J51" s="75" t="s">
        <v>408</v>
      </c>
      <c r="K51" s="4" t="s">
        <v>173</v>
      </c>
    </row>
    <row r="53" spans="1:20" s="15" customFormat="1" x14ac:dyDescent="0.2">
      <c r="A53" s="8">
        <v>1</v>
      </c>
      <c r="B53" s="7" t="s">
        <v>174</v>
      </c>
      <c r="E53" s="7"/>
      <c r="F53" s="15">
        <v>100</v>
      </c>
      <c r="G53" s="7" t="s">
        <v>26</v>
      </c>
      <c r="H53" s="12"/>
      <c r="I53" s="9">
        <f t="shared" ref="I53:I96" si="1">H53*F53</f>
        <v>0</v>
      </c>
      <c r="J53" s="76"/>
      <c r="K53" s="41" t="s">
        <v>175</v>
      </c>
      <c r="L53" s="13"/>
      <c r="M53" s="40"/>
      <c r="N53" s="40"/>
      <c r="P53" s="41"/>
      <c r="Q53" s="40"/>
      <c r="R53" s="40"/>
      <c r="S53" s="40"/>
    </row>
    <row r="54" spans="1:20" s="35" customFormat="1" x14ac:dyDescent="0.2">
      <c r="A54" s="8">
        <v>2</v>
      </c>
      <c r="B54" s="7" t="s">
        <v>177</v>
      </c>
      <c r="C54" s="7" t="s">
        <v>176</v>
      </c>
      <c r="D54" s="42"/>
      <c r="E54" s="7"/>
      <c r="F54" s="33">
        <v>1</v>
      </c>
      <c r="G54" s="7" t="s">
        <v>26</v>
      </c>
      <c r="H54" s="12"/>
      <c r="I54" s="9">
        <f t="shared" si="1"/>
        <v>0</v>
      </c>
      <c r="J54" s="76"/>
      <c r="K54" s="10" t="s">
        <v>145</v>
      </c>
      <c r="L54" s="36"/>
      <c r="P54" s="10"/>
      <c r="Q54" s="11"/>
      <c r="R54" s="11"/>
      <c r="S54" s="11"/>
    </row>
    <row r="55" spans="1:20" s="8" customFormat="1" x14ac:dyDescent="0.2">
      <c r="A55" s="8">
        <v>3</v>
      </c>
      <c r="B55" s="7" t="s">
        <v>205</v>
      </c>
      <c r="C55" s="7" t="s">
        <v>206</v>
      </c>
      <c r="E55" s="7"/>
      <c r="F55" s="8">
        <v>2</v>
      </c>
      <c r="G55" s="7" t="s">
        <v>26</v>
      </c>
      <c r="H55" s="12"/>
      <c r="I55" s="9">
        <f t="shared" si="1"/>
        <v>0</v>
      </c>
      <c r="J55" s="76"/>
      <c r="K55" s="10" t="s">
        <v>182</v>
      </c>
      <c r="L55" s="13"/>
      <c r="P55" s="10"/>
      <c r="Q55" s="11"/>
      <c r="R55" s="11"/>
      <c r="S55" s="11"/>
      <c r="T55" s="11"/>
    </row>
    <row r="56" spans="1:20" s="8" customFormat="1" x14ac:dyDescent="0.2">
      <c r="A56" s="8">
        <v>4</v>
      </c>
      <c r="B56" s="7" t="s">
        <v>198</v>
      </c>
      <c r="C56" s="8" t="s">
        <v>199</v>
      </c>
      <c r="D56" s="29" t="s">
        <v>200</v>
      </c>
      <c r="E56" s="7"/>
      <c r="F56" s="8">
        <v>2</v>
      </c>
      <c r="G56" s="7" t="s">
        <v>26</v>
      </c>
      <c r="H56" s="9"/>
      <c r="I56" s="9">
        <f t="shared" si="1"/>
        <v>0</v>
      </c>
      <c r="J56" s="76"/>
      <c r="K56" s="10" t="s">
        <v>182</v>
      </c>
      <c r="L56" s="13"/>
      <c r="M56" s="38"/>
      <c r="P56" s="10"/>
      <c r="Q56" s="11"/>
      <c r="R56" s="11"/>
    </row>
    <row r="57" spans="1:20" s="8" customFormat="1" x14ac:dyDescent="0.2">
      <c r="A57" s="8">
        <v>5</v>
      </c>
      <c r="B57" s="7" t="s">
        <v>201</v>
      </c>
      <c r="C57" s="7" t="s">
        <v>202</v>
      </c>
      <c r="D57" s="8" t="s">
        <v>203</v>
      </c>
      <c r="E57" s="7"/>
      <c r="F57" s="8">
        <v>30</v>
      </c>
      <c r="G57" s="7" t="s">
        <v>26</v>
      </c>
      <c r="H57" s="12"/>
      <c r="I57" s="9">
        <f t="shared" si="1"/>
        <v>0</v>
      </c>
      <c r="J57" s="76" t="s">
        <v>429</v>
      </c>
      <c r="K57" s="10" t="s">
        <v>182</v>
      </c>
      <c r="L57" s="13"/>
      <c r="M57" s="45"/>
      <c r="P57" s="10"/>
      <c r="Q57" s="11"/>
      <c r="R57" s="11"/>
    </row>
    <row r="58" spans="1:20" s="8" customFormat="1" x14ac:dyDescent="0.2">
      <c r="A58" s="8">
        <v>6</v>
      </c>
      <c r="B58" s="7" t="s">
        <v>201</v>
      </c>
      <c r="C58" s="7" t="s">
        <v>204</v>
      </c>
      <c r="D58" s="8" t="s">
        <v>203</v>
      </c>
      <c r="E58" s="7"/>
      <c r="F58" s="8">
        <v>30</v>
      </c>
      <c r="G58" s="7" t="s">
        <v>26</v>
      </c>
      <c r="H58" s="12"/>
      <c r="I58" s="9">
        <f t="shared" si="1"/>
        <v>0</v>
      </c>
      <c r="J58" s="76" t="s">
        <v>429</v>
      </c>
      <c r="K58" s="10" t="s">
        <v>182</v>
      </c>
      <c r="L58" s="13"/>
      <c r="P58" s="10"/>
      <c r="Q58" s="11"/>
      <c r="R58" s="11"/>
    </row>
    <row r="59" spans="1:20" s="8" customFormat="1" x14ac:dyDescent="0.2">
      <c r="A59" s="8">
        <v>7</v>
      </c>
      <c r="B59" s="7" t="s">
        <v>201</v>
      </c>
      <c r="C59" s="7" t="s">
        <v>207</v>
      </c>
      <c r="D59" s="29" t="s">
        <v>192</v>
      </c>
      <c r="E59" s="7"/>
      <c r="F59" s="8">
        <v>362</v>
      </c>
      <c r="G59" s="7" t="s">
        <v>26</v>
      </c>
      <c r="H59" s="12"/>
      <c r="I59" s="9">
        <f t="shared" si="1"/>
        <v>0</v>
      </c>
      <c r="J59" s="76" t="s">
        <v>431</v>
      </c>
      <c r="K59" s="10" t="s">
        <v>182</v>
      </c>
      <c r="L59" s="13"/>
      <c r="M59" s="45"/>
      <c r="P59" s="10"/>
      <c r="Q59" s="11"/>
      <c r="R59" s="11"/>
    </row>
    <row r="60" spans="1:20" s="8" customFormat="1" x14ac:dyDescent="0.2">
      <c r="A60" s="8">
        <v>8</v>
      </c>
      <c r="B60" s="7" t="s">
        <v>208</v>
      </c>
      <c r="C60" s="7" t="s">
        <v>209</v>
      </c>
      <c r="D60" s="29"/>
      <c r="E60" s="7"/>
      <c r="F60" s="8">
        <v>33</v>
      </c>
      <c r="G60" s="7" t="s">
        <v>26</v>
      </c>
      <c r="H60" s="12"/>
      <c r="I60" s="9">
        <f t="shared" si="1"/>
        <v>0</v>
      </c>
      <c r="J60" s="76"/>
      <c r="K60" s="10" t="s">
        <v>182</v>
      </c>
      <c r="L60" s="13"/>
      <c r="M60" s="45"/>
      <c r="P60" s="10"/>
      <c r="Q60" s="11"/>
      <c r="R60" s="11"/>
    </row>
    <row r="61" spans="1:20" s="8" customFormat="1" x14ac:dyDescent="0.2">
      <c r="A61" s="8">
        <v>9</v>
      </c>
      <c r="B61" s="7" t="s">
        <v>594</v>
      </c>
      <c r="C61" s="7" t="s">
        <v>191</v>
      </c>
      <c r="D61" s="29" t="s">
        <v>192</v>
      </c>
      <c r="E61" s="7"/>
      <c r="F61" s="8">
        <v>33</v>
      </c>
      <c r="G61" s="7" t="s">
        <v>26</v>
      </c>
      <c r="H61" s="9"/>
      <c r="I61" s="9">
        <f t="shared" si="1"/>
        <v>0</v>
      </c>
      <c r="J61" s="76" t="s">
        <v>409</v>
      </c>
      <c r="K61" s="10" t="s">
        <v>67</v>
      </c>
      <c r="L61" s="13"/>
      <c r="M61" s="45"/>
      <c r="P61" s="10"/>
      <c r="Q61" s="11"/>
      <c r="R61" s="11"/>
    </row>
    <row r="62" spans="1:20" s="8" customFormat="1" x14ac:dyDescent="0.2">
      <c r="A62" s="8">
        <v>10</v>
      </c>
      <c r="B62" s="7" t="s">
        <v>594</v>
      </c>
      <c r="C62" s="7" t="s">
        <v>193</v>
      </c>
      <c r="D62" s="29" t="s">
        <v>192</v>
      </c>
      <c r="E62" s="7"/>
      <c r="F62" s="8">
        <v>18</v>
      </c>
      <c r="G62" s="7" t="s">
        <v>26</v>
      </c>
      <c r="H62" s="9"/>
      <c r="I62" s="9">
        <f t="shared" si="1"/>
        <v>0</v>
      </c>
      <c r="J62" s="76" t="s">
        <v>409</v>
      </c>
      <c r="K62" s="10" t="s">
        <v>67</v>
      </c>
      <c r="L62" s="13"/>
      <c r="M62" s="45"/>
      <c r="P62" s="10"/>
      <c r="Q62" s="11"/>
      <c r="R62" s="11"/>
    </row>
    <row r="63" spans="1:20" s="8" customFormat="1" x14ac:dyDescent="0.2">
      <c r="A63" s="8">
        <v>11</v>
      </c>
      <c r="B63" s="7" t="s">
        <v>594</v>
      </c>
      <c r="C63" s="7" t="s">
        <v>127</v>
      </c>
      <c r="D63" s="29" t="s">
        <v>192</v>
      </c>
      <c r="E63" s="7"/>
      <c r="F63" s="8">
        <v>22</v>
      </c>
      <c r="G63" s="7" t="s">
        <v>26</v>
      </c>
      <c r="H63" s="9"/>
      <c r="I63" s="9">
        <f t="shared" si="1"/>
        <v>0</v>
      </c>
      <c r="J63" s="76" t="s">
        <v>409</v>
      </c>
      <c r="K63" s="10" t="s">
        <v>67</v>
      </c>
      <c r="L63" s="13"/>
      <c r="M63" s="45"/>
      <c r="P63" s="10"/>
      <c r="Q63" s="11"/>
      <c r="R63" s="11"/>
    </row>
    <row r="64" spans="1:20" s="8" customFormat="1" x14ac:dyDescent="0.2">
      <c r="A64" s="8">
        <v>12</v>
      </c>
      <c r="B64" s="7" t="s">
        <v>594</v>
      </c>
      <c r="C64" s="7" t="s">
        <v>194</v>
      </c>
      <c r="D64" s="29" t="s">
        <v>192</v>
      </c>
      <c r="E64" s="7"/>
      <c r="F64" s="8">
        <v>5</v>
      </c>
      <c r="G64" s="7" t="s">
        <v>26</v>
      </c>
      <c r="H64" s="9"/>
      <c r="I64" s="9">
        <f t="shared" si="1"/>
        <v>0</v>
      </c>
      <c r="J64" s="76" t="s">
        <v>409</v>
      </c>
      <c r="K64" s="10" t="s">
        <v>67</v>
      </c>
      <c r="L64" s="13"/>
      <c r="M64" s="45"/>
      <c r="P64" s="10"/>
      <c r="Q64" s="11"/>
      <c r="R64" s="11"/>
    </row>
    <row r="65" spans="1:19" s="8" customFormat="1" x14ac:dyDescent="0.2">
      <c r="A65" s="8">
        <v>13</v>
      </c>
      <c r="B65" s="7" t="s">
        <v>594</v>
      </c>
      <c r="C65" s="7" t="s">
        <v>86</v>
      </c>
      <c r="D65" s="29" t="s">
        <v>192</v>
      </c>
      <c r="E65" s="7"/>
      <c r="F65" s="8">
        <v>11</v>
      </c>
      <c r="G65" s="7" t="s">
        <v>26</v>
      </c>
      <c r="H65" s="9"/>
      <c r="I65" s="9">
        <f t="shared" si="1"/>
        <v>0</v>
      </c>
      <c r="J65" s="76" t="s">
        <v>409</v>
      </c>
      <c r="K65" s="10" t="s">
        <v>67</v>
      </c>
      <c r="L65" s="13"/>
      <c r="M65" s="45"/>
      <c r="P65" s="10"/>
      <c r="Q65" s="11"/>
      <c r="R65" s="11"/>
    </row>
    <row r="66" spans="1:19" s="8" customFormat="1" x14ac:dyDescent="0.2">
      <c r="A66" s="8">
        <v>14</v>
      </c>
      <c r="B66" s="8" t="s">
        <v>195</v>
      </c>
      <c r="C66" s="8" t="s">
        <v>196</v>
      </c>
      <c r="D66" s="14" t="s">
        <v>197</v>
      </c>
      <c r="F66" s="8">
        <v>3</v>
      </c>
      <c r="G66" s="7" t="s">
        <v>26</v>
      </c>
      <c r="H66" s="9"/>
      <c r="I66" s="9">
        <f t="shared" si="1"/>
        <v>0</v>
      </c>
      <c r="J66" s="76"/>
      <c r="K66" s="10" t="s">
        <v>67</v>
      </c>
      <c r="L66" s="38"/>
      <c r="P66" s="10"/>
    </row>
    <row r="67" spans="1:19" s="8" customFormat="1" x14ac:dyDescent="0.2">
      <c r="A67" s="8">
        <v>15</v>
      </c>
      <c r="B67" s="7" t="s">
        <v>210</v>
      </c>
      <c r="C67" s="7" t="s">
        <v>211</v>
      </c>
      <c r="D67" s="29" t="s">
        <v>212</v>
      </c>
      <c r="E67" s="7"/>
      <c r="F67" s="8">
        <v>26</v>
      </c>
      <c r="G67" s="7" t="s">
        <v>26</v>
      </c>
      <c r="H67" s="9"/>
      <c r="I67" s="9">
        <f t="shared" si="1"/>
        <v>0</v>
      </c>
      <c r="J67" s="76" t="s">
        <v>409</v>
      </c>
      <c r="K67" s="10" t="s">
        <v>67</v>
      </c>
      <c r="L67" s="13"/>
      <c r="M67" s="45"/>
      <c r="P67" s="10"/>
      <c r="Q67" s="11"/>
      <c r="R67" s="11"/>
    </row>
    <row r="68" spans="1:19" s="8" customFormat="1" x14ac:dyDescent="0.2">
      <c r="A68" s="8">
        <v>16</v>
      </c>
      <c r="B68" s="7" t="s">
        <v>595</v>
      </c>
      <c r="C68" s="7" t="s">
        <v>127</v>
      </c>
      <c r="D68" s="29" t="s">
        <v>213</v>
      </c>
      <c r="E68" s="7"/>
      <c r="F68" s="8">
        <v>1</v>
      </c>
      <c r="G68" s="7" t="s">
        <v>26</v>
      </c>
      <c r="H68" s="12"/>
      <c r="I68" s="9">
        <f t="shared" si="1"/>
        <v>0</v>
      </c>
      <c r="J68" s="76" t="s">
        <v>425</v>
      </c>
      <c r="K68" s="10" t="s">
        <v>67</v>
      </c>
      <c r="L68" s="13"/>
      <c r="M68" s="38"/>
      <c r="P68" s="10"/>
      <c r="Q68" s="11"/>
      <c r="R68" s="11"/>
    </row>
    <row r="69" spans="1:19" x14ac:dyDescent="0.2">
      <c r="A69" s="8">
        <v>17</v>
      </c>
      <c r="B69" s="7" t="s">
        <v>230</v>
      </c>
      <c r="C69" s="7" t="s">
        <v>231</v>
      </c>
      <c r="D69" s="8"/>
      <c r="E69" s="7"/>
      <c r="F69" s="8">
        <v>500</v>
      </c>
      <c r="G69" s="7" t="s">
        <v>26</v>
      </c>
      <c r="H69" s="12"/>
      <c r="I69" s="9">
        <f t="shared" si="1"/>
        <v>0</v>
      </c>
      <c r="J69" s="76"/>
      <c r="K69" s="10" t="s">
        <v>175</v>
      </c>
      <c r="L69" s="13"/>
      <c r="M69" s="8"/>
      <c r="N69" s="8"/>
    </row>
    <row r="70" spans="1:19" s="8" customFormat="1" x14ac:dyDescent="0.2">
      <c r="A70" s="8">
        <v>18</v>
      </c>
      <c r="B70" s="7" t="s">
        <v>232</v>
      </c>
      <c r="C70" s="7" t="s">
        <v>233</v>
      </c>
      <c r="D70" s="7" t="s">
        <v>234</v>
      </c>
      <c r="E70" s="7"/>
      <c r="F70" s="8">
        <v>228</v>
      </c>
      <c r="G70" s="7" t="s">
        <v>26</v>
      </c>
      <c r="H70" s="12"/>
      <c r="I70" s="9">
        <f t="shared" si="1"/>
        <v>0</v>
      </c>
      <c r="J70" s="76"/>
      <c r="K70" s="10" t="s">
        <v>175</v>
      </c>
      <c r="L70" s="13"/>
      <c r="P70" s="10"/>
    </row>
    <row r="71" spans="1:19" s="8" customFormat="1" x14ac:dyDescent="0.2">
      <c r="A71" s="8">
        <v>19</v>
      </c>
      <c r="B71" s="7" t="s">
        <v>235</v>
      </c>
      <c r="C71" s="7" t="s">
        <v>233</v>
      </c>
      <c r="D71" s="7" t="s">
        <v>236</v>
      </c>
      <c r="E71" s="7"/>
      <c r="F71" s="8">
        <v>507</v>
      </c>
      <c r="G71" s="7" t="s">
        <v>26</v>
      </c>
      <c r="H71" s="12"/>
      <c r="I71" s="9">
        <f t="shared" si="1"/>
        <v>0</v>
      </c>
      <c r="J71" s="76"/>
      <c r="K71" s="10" t="s">
        <v>175</v>
      </c>
      <c r="L71" s="13"/>
      <c r="P71" s="10"/>
    </row>
    <row r="72" spans="1:19" s="8" customFormat="1" x14ac:dyDescent="0.2">
      <c r="A72" s="8">
        <v>20</v>
      </c>
      <c r="B72" s="7" t="s">
        <v>237</v>
      </c>
      <c r="C72" s="7" t="s">
        <v>238</v>
      </c>
      <c r="E72" s="7"/>
      <c r="F72" s="8">
        <v>12</v>
      </c>
      <c r="G72" s="7" t="s">
        <v>26</v>
      </c>
      <c r="H72" s="12"/>
      <c r="I72" s="9">
        <f t="shared" si="1"/>
        <v>0</v>
      </c>
      <c r="J72" s="76"/>
      <c r="K72" s="10" t="s">
        <v>175</v>
      </c>
      <c r="L72" s="13"/>
      <c r="P72" s="10"/>
    </row>
    <row r="73" spans="1:19" s="8" customFormat="1" x14ac:dyDescent="0.2">
      <c r="A73" s="8">
        <v>21</v>
      </c>
      <c r="B73" s="7" t="s">
        <v>259</v>
      </c>
      <c r="C73" s="8" t="s">
        <v>260</v>
      </c>
      <c r="D73" s="14" t="s">
        <v>261</v>
      </c>
      <c r="E73" s="7"/>
      <c r="F73" s="18">
        <v>12</v>
      </c>
      <c r="G73" s="7" t="s">
        <v>26</v>
      </c>
      <c r="H73" s="9"/>
      <c r="I73" s="9">
        <f t="shared" si="1"/>
        <v>0</v>
      </c>
      <c r="J73" s="76"/>
      <c r="K73" s="19" t="s">
        <v>125</v>
      </c>
      <c r="L73" s="13"/>
      <c r="P73" s="19"/>
    </row>
    <row r="74" spans="1:19" s="8" customFormat="1" x14ac:dyDescent="0.2">
      <c r="A74" s="8">
        <v>22</v>
      </c>
      <c r="B74" s="7" t="s">
        <v>239</v>
      </c>
      <c r="C74" s="7" t="s">
        <v>240</v>
      </c>
      <c r="E74" s="7"/>
      <c r="F74" s="8">
        <v>215</v>
      </c>
      <c r="G74" s="7" t="s">
        <v>26</v>
      </c>
      <c r="H74" s="12"/>
      <c r="I74" s="9">
        <f t="shared" si="1"/>
        <v>0</v>
      </c>
      <c r="J74" s="76"/>
      <c r="K74" s="10" t="s">
        <v>175</v>
      </c>
      <c r="L74" s="13"/>
      <c r="P74" s="10"/>
    </row>
    <row r="75" spans="1:19" s="8" customFormat="1" x14ac:dyDescent="0.2">
      <c r="A75" s="8">
        <v>23</v>
      </c>
      <c r="B75" s="47" t="s">
        <v>243</v>
      </c>
      <c r="C75" s="47"/>
      <c r="D75" s="8" t="s">
        <v>244</v>
      </c>
      <c r="E75" s="7"/>
      <c r="F75" s="8">
        <v>350</v>
      </c>
      <c r="G75" s="47" t="s">
        <v>28</v>
      </c>
      <c r="H75" s="12"/>
      <c r="I75" s="9">
        <f t="shared" si="1"/>
        <v>0</v>
      </c>
      <c r="J75" s="76"/>
      <c r="K75" s="10" t="s">
        <v>175</v>
      </c>
      <c r="L75" s="48"/>
      <c r="M75" s="49"/>
      <c r="N75" s="49"/>
      <c r="P75" s="10"/>
      <c r="Q75" s="11"/>
      <c r="R75" s="11"/>
      <c r="S75" s="11"/>
    </row>
    <row r="76" spans="1:19" s="8" customFormat="1" x14ac:dyDescent="0.2">
      <c r="A76" s="8">
        <v>24</v>
      </c>
      <c r="B76" s="7" t="s">
        <v>245</v>
      </c>
      <c r="C76" s="50"/>
      <c r="E76" s="7"/>
      <c r="F76" s="8">
        <v>0.2</v>
      </c>
      <c r="G76" s="47" t="s">
        <v>69</v>
      </c>
      <c r="H76" s="51"/>
      <c r="I76" s="9">
        <f t="shared" si="1"/>
        <v>0</v>
      </c>
      <c r="J76" s="76"/>
      <c r="K76" s="10" t="s">
        <v>175</v>
      </c>
      <c r="L76" s="48"/>
      <c r="M76" s="50"/>
      <c r="P76" s="10"/>
    </row>
    <row r="77" spans="1:19" s="8" customFormat="1" x14ac:dyDescent="0.2">
      <c r="A77" s="8">
        <v>25</v>
      </c>
      <c r="B77" s="7" t="s">
        <v>246</v>
      </c>
      <c r="C77" s="50"/>
      <c r="E77" s="7"/>
      <c r="F77" s="8">
        <v>0.2</v>
      </c>
      <c r="G77" s="47" t="s">
        <v>69</v>
      </c>
      <c r="H77" s="51"/>
      <c r="I77" s="9">
        <f t="shared" si="1"/>
        <v>0</v>
      </c>
      <c r="J77" s="76"/>
      <c r="K77" s="10" t="s">
        <v>175</v>
      </c>
      <c r="L77" s="48"/>
      <c r="M77" s="50"/>
      <c r="P77" s="10"/>
    </row>
    <row r="78" spans="1:19" s="8" customFormat="1" x14ac:dyDescent="0.2">
      <c r="A78" s="8">
        <v>26</v>
      </c>
      <c r="B78" s="7" t="s">
        <v>247</v>
      </c>
      <c r="C78" s="7" t="s">
        <v>250</v>
      </c>
      <c r="D78" s="7" t="s">
        <v>248</v>
      </c>
      <c r="E78" s="7"/>
      <c r="F78" s="8">
        <v>1</v>
      </c>
      <c r="G78" s="7" t="s">
        <v>26</v>
      </c>
      <c r="H78" s="12"/>
      <c r="I78" s="9">
        <f t="shared" si="1"/>
        <v>0</v>
      </c>
      <c r="J78" s="76"/>
      <c r="K78" s="52" t="s">
        <v>249</v>
      </c>
      <c r="L78" s="13"/>
      <c r="P78" s="52"/>
    </row>
    <row r="79" spans="1:19" s="8" customFormat="1" x14ac:dyDescent="0.2">
      <c r="A79" s="8">
        <v>27</v>
      </c>
      <c r="B79" s="7" t="s">
        <v>596</v>
      </c>
      <c r="C79" s="7" t="s">
        <v>37</v>
      </c>
      <c r="D79" s="8" t="s">
        <v>39</v>
      </c>
      <c r="E79" s="7"/>
      <c r="F79" s="8">
        <v>2</v>
      </c>
      <c r="G79" s="7" t="s">
        <v>26</v>
      </c>
      <c r="H79" s="12"/>
      <c r="I79" s="9">
        <f t="shared" si="1"/>
        <v>0</v>
      </c>
      <c r="J79" s="76"/>
      <c r="K79" s="10" t="s">
        <v>38</v>
      </c>
      <c r="L79" s="13"/>
      <c r="M79" s="7"/>
      <c r="P79" s="10"/>
    </row>
    <row r="80" spans="1:19" s="8" customFormat="1" x14ac:dyDescent="0.2">
      <c r="A80" s="8">
        <v>28</v>
      </c>
      <c r="B80" s="7" t="s">
        <v>596</v>
      </c>
      <c r="C80" s="7" t="s">
        <v>37</v>
      </c>
      <c r="D80" s="14" t="s">
        <v>360</v>
      </c>
      <c r="E80" s="7"/>
      <c r="F80" s="8">
        <v>2</v>
      </c>
      <c r="G80" s="7" t="s">
        <v>26</v>
      </c>
      <c r="H80" s="12"/>
      <c r="I80" s="9">
        <f t="shared" ref="I80" si="2">H80*F80</f>
        <v>0</v>
      </c>
      <c r="J80" s="76"/>
      <c r="K80" s="10" t="s">
        <v>38</v>
      </c>
      <c r="L80" s="13"/>
      <c r="M80" s="7"/>
      <c r="P80" s="10"/>
    </row>
    <row r="81" spans="1:25" s="55" customFormat="1" x14ac:dyDescent="0.2">
      <c r="A81" s="8">
        <v>29</v>
      </c>
      <c r="B81" s="53" t="s">
        <v>597</v>
      </c>
      <c r="C81" s="54" t="s">
        <v>253</v>
      </c>
      <c r="E81" s="53"/>
      <c r="F81" s="55">
        <v>45</v>
      </c>
      <c r="G81" s="54" t="s">
        <v>26</v>
      </c>
      <c r="H81" s="56"/>
      <c r="I81" s="9">
        <f t="shared" si="1"/>
        <v>0</v>
      </c>
      <c r="J81" s="76" t="s">
        <v>435</v>
      </c>
      <c r="K81" s="10" t="s">
        <v>175</v>
      </c>
      <c r="L81" s="57"/>
      <c r="P81" s="10"/>
    </row>
    <row r="82" spans="1:25" s="55" customFormat="1" x14ac:dyDescent="0.2">
      <c r="A82" s="8">
        <v>30</v>
      </c>
      <c r="B82" s="53" t="s">
        <v>598</v>
      </c>
      <c r="C82" s="54" t="s">
        <v>253</v>
      </c>
      <c r="E82" s="53"/>
      <c r="F82" s="55">
        <v>50</v>
      </c>
      <c r="G82" s="54" t="s">
        <v>26</v>
      </c>
      <c r="H82" s="56"/>
      <c r="I82" s="9">
        <f t="shared" si="1"/>
        <v>0</v>
      </c>
      <c r="J82" s="76" t="s">
        <v>435</v>
      </c>
      <c r="K82" s="10" t="s">
        <v>175</v>
      </c>
      <c r="L82" s="57"/>
      <c r="P82" s="10"/>
    </row>
    <row r="83" spans="1:25" s="55" customFormat="1" x14ac:dyDescent="0.2">
      <c r="A83" s="8">
        <v>31</v>
      </c>
      <c r="B83" s="53" t="s">
        <v>599</v>
      </c>
      <c r="C83" s="54" t="s">
        <v>253</v>
      </c>
      <c r="E83" s="53"/>
      <c r="F83" s="55">
        <v>36</v>
      </c>
      <c r="G83" s="54" t="s">
        <v>26</v>
      </c>
      <c r="H83" s="56"/>
      <c r="I83" s="9">
        <f t="shared" si="1"/>
        <v>0</v>
      </c>
      <c r="J83" s="76" t="s">
        <v>435</v>
      </c>
      <c r="K83" s="10" t="s">
        <v>175</v>
      </c>
      <c r="L83" s="57"/>
      <c r="P83" s="10"/>
    </row>
    <row r="84" spans="1:25" s="55" customFormat="1" x14ac:dyDescent="0.2">
      <c r="A84" s="8">
        <v>32</v>
      </c>
      <c r="B84" s="53" t="s">
        <v>600</v>
      </c>
      <c r="C84" s="54" t="s">
        <v>254</v>
      </c>
      <c r="E84" s="53"/>
      <c r="F84" s="55">
        <v>45</v>
      </c>
      <c r="G84" s="54" t="s">
        <v>26</v>
      </c>
      <c r="H84" s="56"/>
      <c r="I84" s="9">
        <f t="shared" si="1"/>
        <v>0</v>
      </c>
      <c r="J84" s="76" t="s">
        <v>435</v>
      </c>
      <c r="K84" s="10" t="s">
        <v>175</v>
      </c>
      <c r="L84" s="57"/>
      <c r="P84" s="10"/>
    </row>
    <row r="85" spans="1:25" s="55" customFormat="1" x14ac:dyDescent="0.2">
      <c r="A85" s="8">
        <v>33</v>
      </c>
      <c r="B85" s="53" t="s">
        <v>600</v>
      </c>
      <c r="C85" s="54" t="s">
        <v>255</v>
      </c>
      <c r="E85" s="53"/>
      <c r="F85" s="55">
        <v>50</v>
      </c>
      <c r="G85" s="54" t="s">
        <v>26</v>
      </c>
      <c r="H85" s="56"/>
      <c r="I85" s="9">
        <f t="shared" si="1"/>
        <v>0</v>
      </c>
      <c r="J85" s="76" t="s">
        <v>435</v>
      </c>
      <c r="K85" s="10" t="s">
        <v>175</v>
      </c>
      <c r="L85" s="57"/>
      <c r="P85" s="10"/>
    </row>
    <row r="86" spans="1:25" s="55" customFormat="1" x14ac:dyDescent="0.2">
      <c r="A86" s="8">
        <v>34</v>
      </c>
      <c r="B86" s="53" t="s">
        <v>600</v>
      </c>
      <c r="C86" s="54" t="s">
        <v>256</v>
      </c>
      <c r="E86" s="53"/>
      <c r="F86" s="55">
        <v>36</v>
      </c>
      <c r="G86" s="54" t="s">
        <v>26</v>
      </c>
      <c r="H86" s="56"/>
      <c r="I86" s="9">
        <f t="shared" si="1"/>
        <v>0</v>
      </c>
      <c r="J86" s="76" t="s">
        <v>435</v>
      </c>
      <c r="K86" s="10" t="s">
        <v>175</v>
      </c>
      <c r="L86" s="57"/>
      <c r="P86" s="10"/>
    </row>
    <row r="87" spans="1:25" s="55" customFormat="1" x14ac:dyDescent="0.2">
      <c r="A87" s="8">
        <v>35</v>
      </c>
      <c r="B87" s="53" t="s">
        <v>600</v>
      </c>
      <c r="C87" s="53" t="s">
        <v>257</v>
      </c>
      <c r="E87" s="53"/>
      <c r="F87" s="55">
        <v>60</v>
      </c>
      <c r="G87" s="54" t="s">
        <v>26</v>
      </c>
      <c r="H87" s="56"/>
      <c r="I87" s="9">
        <f t="shared" si="1"/>
        <v>0</v>
      </c>
      <c r="J87" s="76" t="s">
        <v>435</v>
      </c>
      <c r="K87" s="10" t="s">
        <v>175</v>
      </c>
      <c r="L87" s="57"/>
      <c r="P87" s="10"/>
    </row>
    <row r="88" spans="1:25" s="55" customFormat="1" x14ac:dyDescent="0.2">
      <c r="A88" s="8">
        <v>36</v>
      </c>
      <c r="B88" s="53" t="s">
        <v>600</v>
      </c>
      <c r="C88" s="53" t="s">
        <v>258</v>
      </c>
      <c r="E88" s="53"/>
      <c r="F88" s="55">
        <v>55</v>
      </c>
      <c r="G88" s="54" t="s">
        <v>26</v>
      </c>
      <c r="H88" s="56"/>
      <c r="I88" s="9">
        <f t="shared" si="1"/>
        <v>0</v>
      </c>
      <c r="J88" s="76" t="s">
        <v>435</v>
      </c>
      <c r="K88" s="10" t="s">
        <v>175</v>
      </c>
      <c r="L88" s="57"/>
      <c r="P88" s="10"/>
    </row>
    <row r="89" spans="1:25" s="8" customFormat="1" x14ac:dyDescent="0.2">
      <c r="A89" s="8">
        <v>37</v>
      </c>
      <c r="B89" s="7" t="s">
        <v>262</v>
      </c>
      <c r="C89" s="7" t="s">
        <v>263</v>
      </c>
      <c r="D89" s="14"/>
      <c r="E89" s="7"/>
      <c r="F89" s="18">
        <v>50</v>
      </c>
      <c r="G89" s="7" t="s">
        <v>26</v>
      </c>
      <c r="H89" s="9"/>
      <c r="I89" s="9">
        <f t="shared" si="1"/>
        <v>0</v>
      </c>
      <c r="J89" s="76"/>
      <c r="K89" s="19" t="s">
        <v>125</v>
      </c>
      <c r="L89" s="13"/>
      <c r="P89" s="19"/>
    </row>
    <row r="90" spans="1:25" s="8" customFormat="1" x14ac:dyDescent="0.2">
      <c r="A90" s="8">
        <v>38</v>
      </c>
      <c r="B90" s="7" t="s">
        <v>264</v>
      </c>
      <c r="C90" s="7" t="s">
        <v>265</v>
      </c>
      <c r="D90" s="14"/>
      <c r="E90" s="7"/>
      <c r="F90" s="18">
        <v>25</v>
      </c>
      <c r="G90" s="7" t="s">
        <v>26</v>
      </c>
      <c r="H90" s="9"/>
      <c r="I90" s="9">
        <f t="shared" si="1"/>
        <v>0</v>
      </c>
      <c r="J90" s="76"/>
      <c r="K90" s="19" t="s">
        <v>125</v>
      </c>
      <c r="L90" s="13"/>
      <c r="P90" s="19"/>
    </row>
    <row r="91" spans="1:25" s="8" customFormat="1" x14ac:dyDescent="0.2">
      <c r="A91" s="8">
        <v>39</v>
      </c>
      <c r="B91" s="7" t="s">
        <v>266</v>
      </c>
      <c r="C91" s="7" t="s">
        <v>265</v>
      </c>
      <c r="D91" s="14"/>
      <c r="E91" s="7"/>
      <c r="F91" s="18">
        <v>31</v>
      </c>
      <c r="G91" s="7" t="s">
        <v>26</v>
      </c>
      <c r="H91" s="9"/>
      <c r="I91" s="9">
        <f t="shared" si="1"/>
        <v>0</v>
      </c>
      <c r="J91" s="76"/>
      <c r="K91" s="19" t="s">
        <v>125</v>
      </c>
      <c r="L91" s="13"/>
      <c r="P91" s="19"/>
    </row>
    <row r="92" spans="1:25" s="8" customFormat="1" x14ac:dyDescent="0.2">
      <c r="A92" s="8">
        <v>40</v>
      </c>
      <c r="B92" s="7" t="s">
        <v>267</v>
      </c>
      <c r="C92" s="7" t="s">
        <v>268</v>
      </c>
      <c r="D92" s="7" t="s">
        <v>269</v>
      </c>
      <c r="E92" s="7"/>
      <c r="F92" s="18">
        <v>1</v>
      </c>
      <c r="G92" s="7" t="s">
        <v>26</v>
      </c>
      <c r="H92" s="12"/>
      <c r="I92" s="9">
        <f t="shared" si="1"/>
        <v>0</v>
      </c>
      <c r="J92" s="76"/>
      <c r="K92" s="19" t="s">
        <v>67</v>
      </c>
      <c r="L92" s="13"/>
      <c r="P92" s="19"/>
    </row>
    <row r="93" spans="1:25" s="8" customFormat="1" x14ac:dyDescent="0.2">
      <c r="A93" s="8">
        <v>41</v>
      </c>
      <c r="B93" s="8" t="s">
        <v>271</v>
      </c>
      <c r="D93" s="8" t="s">
        <v>272</v>
      </c>
      <c r="F93" s="18">
        <v>1</v>
      </c>
      <c r="G93" s="7" t="s">
        <v>26</v>
      </c>
      <c r="H93" s="9"/>
      <c r="I93" s="9">
        <f t="shared" si="1"/>
        <v>0</v>
      </c>
      <c r="J93" s="76" t="s">
        <v>437</v>
      </c>
      <c r="K93" s="19" t="s">
        <v>70</v>
      </c>
      <c r="L93" s="13"/>
      <c r="P93" s="19"/>
    </row>
    <row r="94" spans="1:25" s="8" customFormat="1" x14ac:dyDescent="0.2">
      <c r="A94" s="8">
        <v>42</v>
      </c>
      <c r="B94" s="8" t="s">
        <v>271</v>
      </c>
      <c r="D94" s="8" t="s">
        <v>273</v>
      </c>
      <c r="F94" s="18">
        <v>3</v>
      </c>
      <c r="G94" s="7" t="s">
        <v>26</v>
      </c>
      <c r="H94" s="9"/>
      <c r="I94" s="9">
        <f t="shared" si="1"/>
        <v>0</v>
      </c>
      <c r="J94" s="76" t="s">
        <v>437</v>
      </c>
      <c r="K94" s="19" t="s">
        <v>70</v>
      </c>
      <c r="L94" s="13"/>
      <c r="P94" s="19"/>
      <c r="Y94" s="23"/>
    </row>
    <row r="95" spans="1:25" s="8" customFormat="1" x14ac:dyDescent="0.2">
      <c r="A95" s="8">
        <v>43</v>
      </c>
      <c r="B95" s="8" t="s">
        <v>271</v>
      </c>
      <c r="D95" s="8" t="s">
        <v>274</v>
      </c>
      <c r="F95" s="18">
        <v>2</v>
      </c>
      <c r="G95" s="7" t="s">
        <v>26</v>
      </c>
      <c r="H95" s="9"/>
      <c r="I95" s="9">
        <f t="shared" si="1"/>
        <v>0</v>
      </c>
      <c r="J95" s="76" t="s">
        <v>437</v>
      </c>
      <c r="K95" s="19" t="s">
        <v>70</v>
      </c>
      <c r="L95" s="13"/>
      <c r="P95" s="19"/>
    </row>
    <row r="96" spans="1:25" s="8" customFormat="1" x14ac:dyDescent="0.2">
      <c r="A96" s="8">
        <v>44</v>
      </c>
      <c r="B96" s="8" t="s">
        <v>275</v>
      </c>
      <c r="D96" s="8" t="s">
        <v>276</v>
      </c>
      <c r="F96" s="18">
        <v>3</v>
      </c>
      <c r="G96" s="7" t="s">
        <v>26</v>
      </c>
      <c r="H96" s="9"/>
      <c r="I96" s="9">
        <f t="shared" si="1"/>
        <v>0</v>
      </c>
      <c r="J96" s="76" t="s">
        <v>437</v>
      </c>
      <c r="K96" s="19" t="s">
        <v>277</v>
      </c>
      <c r="L96" s="13"/>
      <c r="P96" s="19"/>
      <c r="Q96" s="49"/>
    </row>
    <row r="97" spans="1:16" s="8" customFormat="1" x14ac:dyDescent="0.2">
      <c r="B97" s="58" t="s">
        <v>279</v>
      </c>
      <c r="C97" s="7"/>
      <c r="D97" s="14"/>
      <c r="E97" s="7"/>
      <c r="F97" s="18"/>
      <c r="G97" s="7"/>
      <c r="H97" s="9"/>
      <c r="I97" s="9"/>
      <c r="J97" s="76"/>
      <c r="L97" s="13"/>
      <c r="O97" s="19"/>
      <c r="P97" s="19"/>
    </row>
    <row r="98" spans="1:16" x14ac:dyDescent="0.2">
      <c r="A98" s="8">
        <v>45</v>
      </c>
      <c r="B98" s="7" t="s">
        <v>280</v>
      </c>
      <c r="C98" s="7" t="s">
        <v>602</v>
      </c>
      <c r="D98" s="7"/>
      <c r="E98" s="7"/>
      <c r="F98" s="8">
        <v>28</v>
      </c>
      <c r="G98" s="7" t="s">
        <v>26</v>
      </c>
      <c r="H98" s="12"/>
      <c r="I98" s="9">
        <f t="shared" ref="I98:I100" si="3">H98*F98</f>
        <v>0</v>
      </c>
      <c r="J98" s="76" t="s">
        <v>410</v>
      </c>
      <c r="K98" s="10" t="s">
        <v>145</v>
      </c>
    </row>
    <row r="99" spans="1:16" x14ac:dyDescent="0.2">
      <c r="A99" s="8">
        <v>46</v>
      </c>
      <c r="B99" s="7" t="s">
        <v>285</v>
      </c>
      <c r="C99" s="7" t="s">
        <v>603</v>
      </c>
      <c r="D99" s="7"/>
      <c r="E99" s="7"/>
      <c r="F99" s="8">
        <v>92</v>
      </c>
      <c r="G99" s="7" t="s">
        <v>26</v>
      </c>
      <c r="H99" s="12"/>
      <c r="I99" s="9">
        <f t="shared" ref="I99" si="4">H99*F99</f>
        <v>0</v>
      </c>
      <c r="J99" s="76" t="s">
        <v>411</v>
      </c>
      <c r="K99" s="10" t="s">
        <v>145</v>
      </c>
    </row>
    <row r="100" spans="1:16" x14ac:dyDescent="0.2">
      <c r="A100" s="8">
        <v>47</v>
      </c>
      <c r="B100" s="7" t="s">
        <v>281</v>
      </c>
      <c r="C100" s="7" t="s">
        <v>604</v>
      </c>
      <c r="D100" s="7"/>
      <c r="E100" s="7"/>
      <c r="F100" s="8">
        <v>14</v>
      </c>
      <c r="G100" s="7" t="s">
        <v>26</v>
      </c>
      <c r="H100" s="12"/>
      <c r="I100" s="9">
        <f t="shared" si="3"/>
        <v>0</v>
      </c>
      <c r="J100" s="76" t="s">
        <v>412</v>
      </c>
      <c r="K100" s="10" t="s">
        <v>145</v>
      </c>
    </row>
    <row r="101" spans="1:16" x14ac:dyDescent="0.2">
      <c r="A101" s="8">
        <v>48</v>
      </c>
      <c r="B101" s="7" t="s">
        <v>282</v>
      </c>
      <c r="C101" s="7" t="s">
        <v>605</v>
      </c>
      <c r="D101" s="7"/>
      <c r="E101" s="7"/>
      <c r="F101" s="8">
        <v>23</v>
      </c>
      <c r="G101" s="7" t="s">
        <v>26</v>
      </c>
      <c r="H101" s="12"/>
      <c r="I101" s="9">
        <f t="shared" ref="I101:I122" si="5">H101*F101</f>
        <v>0</v>
      </c>
      <c r="J101" s="76" t="s">
        <v>413</v>
      </c>
      <c r="K101" s="10" t="s">
        <v>145</v>
      </c>
    </row>
    <row r="102" spans="1:16" x14ac:dyDescent="0.2">
      <c r="A102" s="8">
        <v>49</v>
      </c>
      <c r="B102" s="7" t="s">
        <v>178</v>
      </c>
      <c r="C102" s="7" t="s">
        <v>606</v>
      </c>
      <c r="D102" s="7"/>
      <c r="E102" s="7"/>
      <c r="F102" s="8">
        <v>3</v>
      </c>
      <c r="G102" s="7" t="s">
        <v>26</v>
      </c>
      <c r="H102" s="12"/>
      <c r="I102" s="9">
        <f t="shared" si="5"/>
        <v>0</v>
      </c>
      <c r="J102" s="76" t="s">
        <v>414</v>
      </c>
      <c r="K102" s="10" t="s">
        <v>145</v>
      </c>
    </row>
    <row r="103" spans="1:16" x14ac:dyDescent="0.2">
      <c r="A103" s="8">
        <v>50</v>
      </c>
      <c r="B103" s="7" t="s">
        <v>179</v>
      </c>
      <c r="C103" s="7" t="s">
        <v>607</v>
      </c>
      <c r="D103" s="7"/>
      <c r="E103" s="7"/>
      <c r="F103" s="8">
        <v>21</v>
      </c>
      <c r="G103" s="7" t="s">
        <v>26</v>
      </c>
      <c r="H103" s="12"/>
      <c r="I103" s="9">
        <f t="shared" si="5"/>
        <v>0</v>
      </c>
      <c r="J103" s="76" t="s">
        <v>418</v>
      </c>
      <c r="K103" s="10" t="s">
        <v>145</v>
      </c>
    </row>
    <row r="104" spans="1:16" x14ac:dyDescent="0.2">
      <c r="A104" s="8">
        <v>51</v>
      </c>
      <c r="B104" s="7" t="s">
        <v>284</v>
      </c>
      <c r="C104" s="7" t="s">
        <v>608</v>
      </c>
      <c r="D104" s="7"/>
      <c r="E104" s="7"/>
      <c r="F104" s="8">
        <v>3</v>
      </c>
      <c r="G104" s="7" t="s">
        <v>26</v>
      </c>
      <c r="H104" s="12"/>
      <c r="I104" s="9">
        <f t="shared" ref="I104" si="6">H104*F104</f>
        <v>0</v>
      </c>
      <c r="J104" s="76" t="s">
        <v>419</v>
      </c>
      <c r="K104" s="10" t="s">
        <v>145</v>
      </c>
    </row>
    <row r="105" spans="1:16" x14ac:dyDescent="0.2">
      <c r="A105" s="8">
        <v>52</v>
      </c>
      <c r="B105" s="7" t="s">
        <v>369</v>
      </c>
      <c r="C105" s="7" t="s">
        <v>283</v>
      </c>
      <c r="D105" s="7"/>
      <c r="E105" s="7"/>
      <c r="F105" s="8">
        <v>2</v>
      </c>
      <c r="G105" s="7" t="s">
        <v>26</v>
      </c>
      <c r="H105" s="12"/>
      <c r="I105" s="9">
        <f t="shared" ref="I105" si="7">H105*F105</f>
        <v>0</v>
      </c>
      <c r="J105" s="76" t="s">
        <v>420</v>
      </c>
      <c r="K105" s="10" t="s">
        <v>145</v>
      </c>
    </row>
    <row r="106" spans="1:16" x14ac:dyDescent="0.2">
      <c r="A106" s="8">
        <v>53</v>
      </c>
      <c r="B106" s="8" t="s">
        <v>181</v>
      </c>
      <c r="C106" s="8"/>
      <c r="D106" s="8"/>
      <c r="E106" s="8"/>
      <c r="F106" s="43">
        <v>8</v>
      </c>
      <c r="G106" s="7" t="s">
        <v>26</v>
      </c>
      <c r="H106" s="12"/>
      <c r="I106" s="9">
        <f t="shared" si="5"/>
        <v>0</v>
      </c>
      <c r="J106" s="76" t="s">
        <v>421</v>
      </c>
      <c r="K106" s="10" t="s">
        <v>145</v>
      </c>
    </row>
    <row r="107" spans="1:16" s="8" customFormat="1" x14ac:dyDescent="0.2">
      <c r="A107" s="8">
        <v>54</v>
      </c>
      <c r="B107" s="8" t="s">
        <v>180</v>
      </c>
      <c r="F107" s="43">
        <v>9</v>
      </c>
      <c r="G107" s="7" t="s">
        <v>26</v>
      </c>
      <c r="H107" s="12"/>
      <c r="I107" s="9">
        <f t="shared" si="5"/>
        <v>0</v>
      </c>
      <c r="J107" s="76" t="s">
        <v>422</v>
      </c>
      <c r="K107" s="10" t="s">
        <v>145</v>
      </c>
      <c r="L107" s="13"/>
      <c r="M107" s="7"/>
      <c r="P107" s="10"/>
    </row>
    <row r="108" spans="1:16" s="8" customFormat="1" x14ac:dyDescent="0.2">
      <c r="B108" s="58" t="s">
        <v>286</v>
      </c>
      <c r="F108" s="43"/>
      <c r="G108" s="7"/>
      <c r="H108" s="12"/>
      <c r="I108" s="9"/>
      <c r="J108" s="76"/>
      <c r="K108" s="10"/>
      <c r="L108" s="13"/>
      <c r="M108" s="7"/>
      <c r="P108" s="10"/>
    </row>
    <row r="109" spans="1:16" s="8" customFormat="1" x14ac:dyDescent="0.2">
      <c r="A109" s="8">
        <v>55</v>
      </c>
      <c r="B109" s="7" t="s">
        <v>78</v>
      </c>
      <c r="C109" s="7" t="s">
        <v>79</v>
      </c>
      <c r="E109" s="7"/>
      <c r="F109" s="21">
        <v>3</v>
      </c>
      <c r="G109" s="7" t="s">
        <v>26</v>
      </c>
      <c r="H109" s="12"/>
      <c r="I109" s="9">
        <f t="shared" si="5"/>
        <v>0</v>
      </c>
      <c r="J109" s="76" t="s">
        <v>447</v>
      </c>
      <c r="K109" s="19" t="s">
        <v>80</v>
      </c>
      <c r="L109" s="13"/>
      <c r="P109" s="19"/>
    </row>
    <row r="110" spans="1:16" s="8" customFormat="1" x14ac:dyDescent="0.2">
      <c r="A110" s="8">
        <v>56</v>
      </c>
      <c r="B110" s="7" t="s">
        <v>81</v>
      </c>
      <c r="C110" s="7" t="s">
        <v>82</v>
      </c>
      <c r="E110" s="7"/>
      <c r="F110" s="21">
        <v>4</v>
      </c>
      <c r="G110" s="7" t="s">
        <v>26</v>
      </c>
      <c r="H110" s="12"/>
      <c r="I110" s="9">
        <f t="shared" si="5"/>
        <v>0</v>
      </c>
      <c r="J110" s="76" t="s">
        <v>448</v>
      </c>
      <c r="K110" s="19" t="s">
        <v>80</v>
      </c>
      <c r="L110" s="13"/>
      <c r="P110" s="19"/>
    </row>
    <row r="111" spans="1:16" s="8" customFormat="1" x14ac:dyDescent="0.2">
      <c r="A111" s="8">
        <v>57</v>
      </c>
      <c r="B111" s="7" t="s">
        <v>81</v>
      </c>
      <c r="C111" s="7" t="s">
        <v>83</v>
      </c>
      <c r="E111" s="7"/>
      <c r="F111" s="21">
        <v>2</v>
      </c>
      <c r="G111" s="7" t="s">
        <v>26</v>
      </c>
      <c r="H111" s="12"/>
      <c r="I111" s="9">
        <f t="shared" si="5"/>
        <v>0</v>
      </c>
      <c r="J111" s="76" t="s">
        <v>448</v>
      </c>
      <c r="K111" s="19" t="s">
        <v>80</v>
      </c>
      <c r="L111" s="13"/>
      <c r="P111" s="19"/>
    </row>
    <row r="112" spans="1:16" s="8" customFormat="1" x14ac:dyDescent="0.2">
      <c r="A112" s="8">
        <v>58</v>
      </c>
      <c r="B112" s="7" t="s">
        <v>88</v>
      </c>
      <c r="C112" s="7" t="s">
        <v>89</v>
      </c>
      <c r="D112" s="7" t="s">
        <v>93</v>
      </c>
      <c r="E112" s="7"/>
      <c r="F112" s="18">
        <v>5</v>
      </c>
      <c r="G112" s="7" t="s">
        <v>26</v>
      </c>
      <c r="H112" s="12"/>
      <c r="I112" s="9">
        <f t="shared" si="5"/>
        <v>0</v>
      </c>
      <c r="J112" s="76" t="s">
        <v>449</v>
      </c>
      <c r="K112" s="19" t="s">
        <v>80</v>
      </c>
      <c r="L112" s="13"/>
      <c r="P112" s="19"/>
    </row>
    <row r="113" spans="1:16" s="8" customFormat="1" x14ac:dyDescent="0.2">
      <c r="A113" s="8">
        <v>59</v>
      </c>
      <c r="B113" s="7" t="s">
        <v>88</v>
      </c>
      <c r="C113" s="7" t="s">
        <v>89</v>
      </c>
      <c r="D113" s="7" t="s">
        <v>94</v>
      </c>
      <c r="E113" s="7"/>
      <c r="F113" s="18">
        <v>18</v>
      </c>
      <c r="G113" s="7" t="s">
        <v>26</v>
      </c>
      <c r="H113" s="12"/>
      <c r="I113" s="9">
        <f t="shared" si="5"/>
        <v>0</v>
      </c>
      <c r="J113" s="76" t="s">
        <v>449</v>
      </c>
      <c r="K113" s="19" t="s">
        <v>80</v>
      </c>
      <c r="L113" s="13"/>
      <c r="P113" s="19"/>
    </row>
    <row r="114" spans="1:16" s="8" customFormat="1" x14ac:dyDescent="0.2">
      <c r="A114" s="8">
        <v>60</v>
      </c>
      <c r="B114" s="7" t="s">
        <v>100</v>
      </c>
      <c r="C114" s="7" t="s">
        <v>101</v>
      </c>
      <c r="E114" s="7"/>
      <c r="F114" s="18">
        <v>1</v>
      </c>
      <c r="G114" s="7" t="s">
        <v>26</v>
      </c>
      <c r="H114" s="12"/>
      <c r="I114" s="9">
        <f t="shared" si="5"/>
        <v>0</v>
      </c>
      <c r="J114" s="76"/>
      <c r="K114" s="19" t="s">
        <v>102</v>
      </c>
      <c r="L114" s="13"/>
      <c r="P114" s="19"/>
    </row>
    <row r="115" spans="1:16" s="8" customFormat="1" x14ac:dyDescent="0.2">
      <c r="A115" s="8">
        <v>61</v>
      </c>
      <c r="B115" s="7" t="s">
        <v>103</v>
      </c>
      <c r="C115" s="7" t="s">
        <v>104</v>
      </c>
      <c r="D115" s="7" t="s">
        <v>105</v>
      </c>
      <c r="E115" s="7"/>
      <c r="F115" s="18">
        <v>1</v>
      </c>
      <c r="G115" s="7" t="s">
        <v>26</v>
      </c>
      <c r="H115" s="12"/>
      <c r="I115" s="9">
        <f t="shared" si="5"/>
        <v>0</v>
      </c>
      <c r="J115" s="76"/>
      <c r="K115" s="19" t="s">
        <v>102</v>
      </c>
      <c r="L115" s="13"/>
      <c r="P115" s="19"/>
    </row>
    <row r="116" spans="1:16" s="8" customFormat="1" x14ac:dyDescent="0.2">
      <c r="A116" s="8">
        <v>62</v>
      </c>
      <c r="B116" s="7" t="s">
        <v>122</v>
      </c>
      <c r="C116" s="7" t="s">
        <v>123</v>
      </c>
      <c r="D116" s="29" t="s">
        <v>124</v>
      </c>
      <c r="E116" s="7"/>
      <c r="F116" s="18">
        <v>36</v>
      </c>
      <c r="G116" s="7" t="s">
        <v>26</v>
      </c>
      <c r="H116" s="9"/>
      <c r="I116" s="9">
        <f t="shared" si="5"/>
        <v>0</v>
      </c>
      <c r="J116" s="76"/>
      <c r="K116" s="19" t="s">
        <v>125</v>
      </c>
      <c r="L116" s="13"/>
      <c r="P116" s="19"/>
    </row>
    <row r="117" spans="1:16" s="8" customFormat="1" x14ac:dyDescent="0.2">
      <c r="A117" s="8">
        <v>63</v>
      </c>
      <c r="B117" s="7" t="s">
        <v>287</v>
      </c>
      <c r="C117" s="7" t="s">
        <v>288</v>
      </c>
      <c r="E117" s="7"/>
      <c r="F117" s="18">
        <v>2</v>
      </c>
      <c r="G117" s="7" t="s">
        <v>26</v>
      </c>
      <c r="H117" s="12"/>
      <c r="I117" s="9">
        <f t="shared" si="5"/>
        <v>0</v>
      </c>
      <c r="J117" s="76"/>
      <c r="K117" s="19" t="s">
        <v>73</v>
      </c>
      <c r="L117" s="13"/>
      <c r="P117" s="19"/>
    </row>
    <row r="118" spans="1:16" s="8" customFormat="1" x14ac:dyDescent="0.2">
      <c r="B118" s="58" t="s">
        <v>289</v>
      </c>
      <c r="C118" s="7"/>
      <c r="E118" s="7"/>
      <c r="F118" s="18"/>
      <c r="G118" s="7"/>
      <c r="H118" s="12"/>
      <c r="I118" s="12"/>
      <c r="J118" s="77"/>
      <c r="K118" s="19"/>
      <c r="L118" s="13"/>
      <c r="P118" s="19"/>
    </row>
    <row r="119" spans="1:16" s="8" customFormat="1" x14ac:dyDescent="0.2">
      <c r="A119" s="8">
        <v>64</v>
      </c>
      <c r="B119" s="7" t="s">
        <v>100</v>
      </c>
      <c r="C119" s="7" t="s">
        <v>101</v>
      </c>
      <c r="E119" s="7"/>
      <c r="F119" s="18">
        <v>2</v>
      </c>
      <c r="G119" s="7" t="s">
        <v>26</v>
      </c>
      <c r="H119" s="12"/>
      <c r="I119" s="9">
        <f t="shared" si="5"/>
        <v>0</v>
      </c>
      <c r="J119" s="76"/>
      <c r="K119" s="19" t="s">
        <v>102</v>
      </c>
      <c r="L119" s="13"/>
      <c r="P119" s="19"/>
    </row>
    <row r="120" spans="1:16" s="8" customFormat="1" x14ac:dyDescent="0.2">
      <c r="A120" s="8">
        <v>65</v>
      </c>
      <c r="B120" s="7" t="s">
        <v>103</v>
      </c>
      <c r="C120" s="7" t="s">
        <v>104</v>
      </c>
      <c r="D120" s="7" t="s">
        <v>106</v>
      </c>
      <c r="E120" s="7"/>
      <c r="F120" s="18">
        <v>2</v>
      </c>
      <c r="G120" s="7" t="s">
        <v>26</v>
      </c>
      <c r="H120" s="12"/>
      <c r="I120" s="9">
        <f t="shared" si="5"/>
        <v>0</v>
      </c>
      <c r="J120" s="76"/>
      <c r="K120" s="19" t="s">
        <v>102</v>
      </c>
      <c r="L120" s="13"/>
      <c r="P120" s="19"/>
    </row>
    <row r="121" spans="1:16" s="8" customFormat="1" x14ac:dyDescent="0.2">
      <c r="B121" s="58" t="s">
        <v>290</v>
      </c>
      <c r="C121" s="7"/>
      <c r="D121" s="7"/>
      <c r="E121" s="7"/>
      <c r="F121" s="18"/>
      <c r="G121" s="7"/>
      <c r="H121" s="12"/>
      <c r="I121" s="9"/>
      <c r="J121" s="76"/>
      <c r="K121" s="19"/>
      <c r="L121" s="13"/>
      <c r="P121" s="19"/>
    </row>
    <row r="122" spans="1:16" s="8" customFormat="1" x14ac:dyDescent="0.2">
      <c r="A122" s="8">
        <v>66</v>
      </c>
      <c r="B122" s="7" t="s">
        <v>88</v>
      </c>
      <c r="C122" s="7" t="s">
        <v>89</v>
      </c>
      <c r="D122" s="7" t="s">
        <v>93</v>
      </c>
      <c r="E122" s="7"/>
      <c r="F122" s="18">
        <v>2</v>
      </c>
      <c r="G122" s="7" t="s">
        <v>26</v>
      </c>
      <c r="H122" s="12"/>
      <c r="I122" s="9">
        <f t="shared" si="5"/>
        <v>0</v>
      </c>
      <c r="J122" s="76" t="s">
        <v>449</v>
      </c>
      <c r="K122" s="19" t="s">
        <v>80</v>
      </c>
      <c r="L122" s="13"/>
      <c r="P122" s="19"/>
    </row>
    <row r="123" spans="1:16" x14ac:dyDescent="0.2">
      <c r="K123"/>
    </row>
    <row r="124" spans="1:16" x14ac:dyDescent="0.2">
      <c r="B124" s="1" t="s">
        <v>25</v>
      </c>
      <c r="C124" s="1"/>
      <c r="D124" s="1"/>
      <c r="E124" s="1"/>
      <c r="F124" s="1"/>
      <c r="G124" s="1"/>
      <c r="H124" s="1"/>
      <c r="I124" s="6">
        <f>SUM(I53:I123)</f>
        <v>0</v>
      </c>
      <c r="J124" s="74"/>
      <c r="K124"/>
    </row>
    <row r="125" spans="1:16" x14ac:dyDescent="0.2">
      <c r="K125"/>
    </row>
    <row r="126" spans="1:16" x14ac:dyDescent="0.2">
      <c r="B126" s="1" t="s">
        <v>7</v>
      </c>
      <c r="K126"/>
    </row>
    <row r="127" spans="1:16" x14ac:dyDescent="0.2">
      <c r="A127" t="s">
        <v>591</v>
      </c>
      <c r="B127" t="s">
        <v>21</v>
      </c>
      <c r="F127" s="5" t="s">
        <v>22</v>
      </c>
      <c r="G127" t="s">
        <v>23</v>
      </c>
      <c r="H127" s="5" t="s">
        <v>24</v>
      </c>
      <c r="I127" s="5" t="s">
        <v>25</v>
      </c>
      <c r="J127" s="75"/>
      <c r="K127" s="4" t="s">
        <v>173</v>
      </c>
    </row>
    <row r="128" spans="1:16" x14ac:dyDescent="0.2">
      <c r="F128" s="5"/>
      <c r="H128" s="5"/>
      <c r="I128" s="5"/>
      <c r="J128" s="75"/>
    </row>
    <row r="129" spans="1:18" s="8" customFormat="1" x14ac:dyDescent="0.2">
      <c r="A129" s="8">
        <v>70</v>
      </c>
      <c r="B129" s="8" t="s">
        <v>397</v>
      </c>
      <c r="C129" s="7" t="s">
        <v>214</v>
      </c>
      <c r="F129" s="8">
        <v>117</v>
      </c>
      <c r="G129" s="7" t="s">
        <v>28</v>
      </c>
      <c r="H129" s="12"/>
      <c r="I129" s="9">
        <f t="shared" ref="I129:I149" si="8">H129*F129</f>
        <v>0</v>
      </c>
      <c r="J129" s="76" t="s">
        <v>445</v>
      </c>
      <c r="K129" s="10" t="s">
        <v>29</v>
      </c>
      <c r="L129" s="13"/>
      <c r="M129" s="7"/>
      <c r="N129" s="46"/>
      <c r="P129" s="10"/>
    </row>
    <row r="130" spans="1:18" s="8" customFormat="1" x14ac:dyDescent="0.2">
      <c r="A130" s="8">
        <v>71</v>
      </c>
      <c r="B130" s="8" t="s">
        <v>397</v>
      </c>
      <c r="C130" s="7" t="s">
        <v>215</v>
      </c>
      <c r="F130" s="8">
        <v>858</v>
      </c>
      <c r="G130" s="7" t="s">
        <v>28</v>
      </c>
      <c r="H130" s="12"/>
      <c r="I130" s="9">
        <f t="shared" si="8"/>
        <v>0</v>
      </c>
      <c r="J130" s="76" t="s">
        <v>445</v>
      </c>
      <c r="K130" s="10" t="s">
        <v>29</v>
      </c>
      <c r="L130" s="13"/>
      <c r="M130" s="7"/>
      <c r="N130" s="46"/>
      <c r="P130" s="10"/>
    </row>
    <row r="131" spans="1:18" s="8" customFormat="1" x14ac:dyDescent="0.2">
      <c r="A131" s="8">
        <v>72</v>
      </c>
      <c r="B131" s="8" t="s">
        <v>397</v>
      </c>
      <c r="C131" s="7" t="s">
        <v>217</v>
      </c>
      <c r="F131" s="8">
        <v>4324</v>
      </c>
      <c r="G131" s="7" t="s">
        <v>28</v>
      </c>
      <c r="H131" s="12"/>
      <c r="I131" s="9">
        <f t="shared" si="8"/>
        <v>0</v>
      </c>
      <c r="J131" s="76" t="s">
        <v>445</v>
      </c>
      <c r="K131" s="10" t="s">
        <v>29</v>
      </c>
      <c r="L131" s="13"/>
      <c r="M131" s="7"/>
      <c r="N131" s="46"/>
      <c r="P131" s="10"/>
    </row>
    <row r="132" spans="1:18" s="8" customFormat="1" x14ac:dyDescent="0.2">
      <c r="A132" s="8">
        <v>73</v>
      </c>
      <c r="B132" s="8" t="s">
        <v>397</v>
      </c>
      <c r="C132" s="7" t="s">
        <v>270</v>
      </c>
      <c r="F132" s="8">
        <v>720</v>
      </c>
      <c r="G132" s="7" t="s">
        <v>28</v>
      </c>
      <c r="H132" s="12"/>
      <c r="I132" s="9">
        <f t="shared" si="8"/>
        <v>0</v>
      </c>
      <c r="J132" s="76" t="s">
        <v>445</v>
      </c>
      <c r="K132" s="10" t="s">
        <v>29</v>
      </c>
      <c r="L132" s="13"/>
      <c r="M132" s="7"/>
      <c r="N132" s="46"/>
      <c r="P132" s="10"/>
    </row>
    <row r="133" spans="1:18" s="8" customFormat="1" x14ac:dyDescent="0.2">
      <c r="A133" s="8">
        <v>74</v>
      </c>
      <c r="B133" s="8" t="s">
        <v>397</v>
      </c>
      <c r="C133" s="7" t="s">
        <v>216</v>
      </c>
      <c r="F133" s="8">
        <v>120</v>
      </c>
      <c r="G133" s="7" t="s">
        <v>28</v>
      </c>
      <c r="H133" s="12"/>
      <c r="I133" s="9">
        <f t="shared" si="8"/>
        <v>0</v>
      </c>
      <c r="J133" s="76" t="s">
        <v>445</v>
      </c>
      <c r="K133" s="10" t="s">
        <v>29</v>
      </c>
      <c r="L133" s="13"/>
      <c r="M133" s="7"/>
      <c r="N133" s="46"/>
      <c r="P133" s="10"/>
    </row>
    <row r="134" spans="1:18" s="8" customFormat="1" x14ac:dyDescent="0.2">
      <c r="A134" s="8">
        <v>75</v>
      </c>
      <c r="B134" s="8" t="s">
        <v>397</v>
      </c>
      <c r="C134" s="7" t="s">
        <v>218</v>
      </c>
      <c r="F134" s="8">
        <v>34</v>
      </c>
      <c r="G134" s="7" t="s">
        <v>28</v>
      </c>
      <c r="H134" s="12"/>
      <c r="I134" s="9">
        <f t="shared" si="8"/>
        <v>0</v>
      </c>
      <c r="J134" s="76" t="s">
        <v>445</v>
      </c>
      <c r="K134" s="10" t="s">
        <v>29</v>
      </c>
      <c r="L134" s="13"/>
      <c r="M134" s="7"/>
      <c r="N134" s="46"/>
      <c r="P134" s="10"/>
    </row>
    <row r="135" spans="1:18" s="8" customFormat="1" x14ac:dyDescent="0.2">
      <c r="A135" s="8">
        <v>76</v>
      </c>
      <c r="B135" s="8" t="s">
        <v>397</v>
      </c>
      <c r="C135" s="7" t="s">
        <v>219</v>
      </c>
      <c r="F135" s="8">
        <v>28</v>
      </c>
      <c r="G135" s="7" t="s">
        <v>28</v>
      </c>
      <c r="H135" s="12"/>
      <c r="I135" s="9">
        <f t="shared" si="8"/>
        <v>0</v>
      </c>
      <c r="J135" s="76" t="s">
        <v>445</v>
      </c>
      <c r="K135" s="10" t="s">
        <v>29</v>
      </c>
      <c r="L135" s="13"/>
      <c r="M135" s="7"/>
      <c r="N135" s="46"/>
      <c r="P135" s="10"/>
    </row>
    <row r="136" spans="1:18" s="8" customFormat="1" x14ac:dyDescent="0.2">
      <c r="A136" s="8">
        <v>77</v>
      </c>
      <c r="B136" s="8" t="s">
        <v>397</v>
      </c>
      <c r="C136" s="7" t="s">
        <v>222</v>
      </c>
      <c r="F136" s="8">
        <v>206</v>
      </c>
      <c r="G136" s="7" t="s">
        <v>28</v>
      </c>
      <c r="H136" s="12"/>
      <c r="I136" s="9">
        <f t="shared" si="8"/>
        <v>0</v>
      </c>
      <c r="J136" s="76" t="s">
        <v>445</v>
      </c>
      <c r="K136" s="10" t="s">
        <v>29</v>
      </c>
      <c r="L136" s="13"/>
      <c r="M136" s="7"/>
      <c r="N136" s="46"/>
      <c r="P136" s="10"/>
    </row>
    <row r="137" spans="1:18" s="8" customFormat="1" x14ac:dyDescent="0.2">
      <c r="A137" s="8">
        <v>78</v>
      </c>
      <c r="B137" s="8" t="s">
        <v>397</v>
      </c>
      <c r="C137" s="7" t="s">
        <v>220</v>
      </c>
      <c r="F137" s="8">
        <v>44</v>
      </c>
      <c r="G137" s="7" t="s">
        <v>28</v>
      </c>
      <c r="H137" s="12"/>
      <c r="I137" s="9">
        <f t="shared" si="8"/>
        <v>0</v>
      </c>
      <c r="J137" s="76" t="s">
        <v>445</v>
      </c>
      <c r="K137" s="10" t="s">
        <v>29</v>
      </c>
      <c r="L137" s="13"/>
      <c r="M137" s="7"/>
      <c r="N137" s="46"/>
      <c r="P137" s="10"/>
    </row>
    <row r="138" spans="1:18" s="8" customFormat="1" x14ac:dyDescent="0.2">
      <c r="A138" s="8">
        <v>79</v>
      </c>
      <c r="B138" s="8" t="s">
        <v>397</v>
      </c>
      <c r="C138" s="7" t="s">
        <v>221</v>
      </c>
      <c r="F138" s="8">
        <v>44</v>
      </c>
      <c r="G138" s="7" t="s">
        <v>28</v>
      </c>
      <c r="H138" s="12"/>
      <c r="I138" s="9">
        <f t="shared" si="8"/>
        <v>0</v>
      </c>
      <c r="J138" s="76" t="s">
        <v>445</v>
      </c>
      <c r="K138" s="10" t="s">
        <v>29</v>
      </c>
      <c r="L138" s="13"/>
      <c r="M138" s="7"/>
      <c r="N138" s="46"/>
      <c r="P138" s="10"/>
    </row>
    <row r="139" spans="1:18" s="8" customFormat="1" x14ac:dyDescent="0.2">
      <c r="A139" s="8">
        <v>80</v>
      </c>
      <c r="B139" s="8" t="s">
        <v>397</v>
      </c>
      <c r="C139" s="7" t="s">
        <v>217</v>
      </c>
      <c r="D139" s="8" t="s">
        <v>398</v>
      </c>
      <c r="F139" s="8">
        <v>350</v>
      </c>
      <c r="G139" s="7" t="s">
        <v>28</v>
      </c>
      <c r="H139" s="12"/>
      <c r="I139" s="9">
        <f t="shared" si="8"/>
        <v>0</v>
      </c>
      <c r="J139" s="76" t="s">
        <v>446</v>
      </c>
      <c r="K139" s="10" t="s">
        <v>29</v>
      </c>
      <c r="L139" s="13"/>
      <c r="M139" s="7"/>
      <c r="N139" s="46"/>
      <c r="P139" s="10"/>
    </row>
    <row r="140" spans="1:18" s="8" customFormat="1" x14ac:dyDescent="0.2">
      <c r="A140" s="8">
        <v>81</v>
      </c>
      <c r="B140" s="8" t="s">
        <v>397</v>
      </c>
      <c r="C140" s="7" t="s">
        <v>224</v>
      </c>
      <c r="F140" s="8">
        <v>53</v>
      </c>
      <c r="G140" s="7" t="s">
        <v>28</v>
      </c>
      <c r="H140" s="12"/>
      <c r="I140" s="9">
        <f t="shared" si="8"/>
        <v>0</v>
      </c>
      <c r="J140" s="76" t="s">
        <v>445</v>
      </c>
      <c r="K140" s="10" t="s">
        <v>29</v>
      </c>
      <c r="L140" s="13"/>
      <c r="M140" s="7"/>
      <c r="N140" s="46"/>
      <c r="P140" s="10"/>
    </row>
    <row r="141" spans="1:18" s="8" customFormat="1" x14ac:dyDescent="0.2">
      <c r="A141" s="8">
        <v>82</v>
      </c>
      <c r="B141" s="8" t="s">
        <v>397</v>
      </c>
      <c r="C141" s="7" t="s">
        <v>225</v>
      </c>
      <c r="F141" s="8">
        <v>126</v>
      </c>
      <c r="G141" s="7" t="s">
        <v>28</v>
      </c>
      <c r="H141" s="12"/>
      <c r="I141" s="9">
        <f t="shared" si="8"/>
        <v>0</v>
      </c>
      <c r="J141" s="76" t="s">
        <v>445</v>
      </c>
      <c r="K141" s="10" t="s">
        <v>29</v>
      </c>
      <c r="L141" s="13"/>
      <c r="M141" s="7"/>
      <c r="N141" s="46"/>
      <c r="P141" s="10"/>
    </row>
    <row r="142" spans="1:18" s="8" customFormat="1" x14ac:dyDescent="0.2">
      <c r="A142" s="8">
        <v>83</v>
      </c>
      <c r="B142" s="8" t="s">
        <v>397</v>
      </c>
      <c r="C142" s="7" t="s">
        <v>226</v>
      </c>
      <c r="F142" s="8">
        <v>190</v>
      </c>
      <c r="G142" s="7" t="s">
        <v>28</v>
      </c>
      <c r="H142" s="12"/>
      <c r="I142" s="9">
        <f t="shared" si="8"/>
        <v>0</v>
      </c>
      <c r="J142" s="76" t="s">
        <v>445</v>
      </c>
      <c r="K142" s="10" t="s">
        <v>29</v>
      </c>
      <c r="L142" s="13"/>
      <c r="M142" s="7"/>
      <c r="N142" s="46"/>
      <c r="P142" s="10"/>
    </row>
    <row r="143" spans="1:18" s="8" customFormat="1" x14ac:dyDescent="0.2">
      <c r="A143" s="8">
        <v>84</v>
      </c>
      <c r="B143" s="7" t="s">
        <v>34</v>
      </c>
      <c r="C143" s="7" t="s">
        <v>35</v>
      </c>
      <c r="D143" s="7"/>
      <c r="E143" s="7"/>
      <c r="F143" s="8">
        <v>20</v>
      </c>
      <c r="G143" s="7" t="s">
        <v>28</v>
      </c>
      <c r="H143" s="12"/>
      <c r="I143" s="9">
        <f t="shared" si="8"/>
        <v>0</v>
      </c>
      <c r="J143" s="76"/>
      <c r="K143" s="10" t="s">
        <v>29</v>
      </c>
      <c r="L143" s="13"/>
      <c r="M143" s="7"/>
      <c r="P143" s="10"/>
      <c r="Q143" s="11"/>
      <c r="R143" s="11"/>
    </row>
    <row r="144" spans="1:18" s="8" customFormat="1" x14ac:dyDescent="0.2">
      <c r="A144" s="8">
        <v>85</v>
      </c>
      <c r="B144" s="7" t="s">
        <v>227</v>
      </c>
      <c r="C144" s="7" t="s">
        <v>228</v>
      </c>
      <c r="D144" s="7" t="s">
        <v>229</v>
      </c>
      <c r="E144" s="7"/>
      <c r="F144" s="8">
        <v>22</v>
      </c>
      <c r="G144" s="7" t="s">
        <v>28</v>
      </c>
      <c r="H144" s="12"/>
      <c r="I144" s="9">
        <f t="shared" si="8"/>
        <v>0</v>
      </c>
      <c r="J144" s="76"/>
      <c r="K144" s="10" t="s">
        <v>29</v>
      </c>
      <c r="L144" s="13"/>
      <c r="M144" s="7"/>
      <c r="N144" s="46"/>
      <c r="P144" s="10"/>
      <c r="Q144" s="11"/>
      <c r="R144" s="11"/>
    </row>
    <row r="145" spans="1:19" s="8" customFormat="1" x14ac:dyDescent="0.2">
      <c r="A145" s="8">
        <v>86</v>
      </c>
      <c r="B145" s="7" t="s">
        <v>183</v>
      </c>
      <c r="C145" s="7" t="s">
        <v>184</v>
      </c>
      <c r="E145" s="7"/>
      <c r="F145" s="8">
        <v>110</v>
      </c>
      <c r="G145" s="7" t="s">
        <v>28</v>
      </c>
      <c r="H145" s="9"/>
      <c r="I145" s="9">
        <f t="shared" si="8"/>
        <v>0</v>
      </c>
      <c r="J145" s="76"/>
      <c r="K145" s="10" t="s">
        <v>185</v>
      </c>
      <c r="L145" s="13"/>
      <c r="M145" s="9"/>
      <c r="P145" s="10"/>
      <c r="Q145" s="11"/>
      <c r="R145" s="11"/>
      <c r="S145" s="11"/>
    </row>
    <row r="146" spans="1:19" s="8" customFormat="1" x14ac:dyDescent="0.2">
      <c r="A146" s="8">
        <v>87</v>
      </c>
      <c r="B146" s="7" t="s">
        <v>186</v>
      </c>
      <c r="C146" s="7" t="s">
        <v>187</v>
      </c>
      <c r="E146" s="7"/>
      <c r="F146" s="8">
        <v>68</v>
      </c>
      <c r="G146" s="7" t="s">
        <v>28</v>
      </c>
      <c r="H146" s="9"/>
      <c r="I146" s="9">
        <f t="shared" si="8"/>
        <v>0</v>
      </c>
      <c r="J146" s="76"/>
      <c r="K146" s="10" t="s">
        <v>185</v>
      </c>
      <c r="L146" s="13"/>
      <c r="P146" s="10"/>
      <c r="Q146" s="11"/>
      <c r="R146" s="11"/>
      <c r="S146" s="11"/>
    </row>
    <row r="147" spans="1:19" s="8" customFormat="1" x14ac:dyDescent="0.2">
      <c r="A147" s="8">
        <v>88</v>
      </c>
      <c r="B147" s="7" t="s">
        <v>188</v>
      </c>
      <c r="C147" s="7" t="s">
        <v>189</v>
      </c>
      <c r="D147" s="7" t="s">
        <v>190</v>
      </c>
      <c r="E147" s="7"/>
      <c r="F147" s="8">
        <v>20</v>
      </c>
      <c r="G147" s="7" t="s">
        <v>28</v>
      </c>
      <c r="H147" s="44"/>
      <c r="I147" s="9">
        <f t="shared" si="8"/>
        <v>0</v>
      </c>
      <c r="J147" s="76"/>
      <c r="K147" s="10" t="s">
        <v>175</v>
      </c>
      <c r="L147" s="13"/>
      <c r="P147" s="10"/>
      <c r="Q147" s="11"/>
      <c r="R147" s="11"/>
      <c r="S147" s="11"/>
    </row>
    <row r="148" spans="1:19" s="8" customFormat="1" x14ac:dyDescent="0.2">
      <c r="A148" s="8">
        <v>89</v>
      </c>
      <c r="B148" s="7" t="s">
        <v>241</v>
      </c>
      <c r="C148" s="7" t="s">
        <v>242</v>
      </c>
      <c r="E148" s="7"/>
      <c r="F148" s="8">
        <v>20</v>
      </c>
      <c r="G148" s="7" t="s">
        <v>28</v>
      </c>
      <c r="H148" s="12"/>
      <c r="I148" s="9">
        <f t="shared" si="8"/>
        <v>0</v>
      </c>
      <c r="J148" s="76"/>
      <c r="K148" s="10" t="s">
        <v>175</v>
      </c>
      <c r="L148" s="13"/>
      <c r="P148" s="10"/>
    </row>
    <row r="149" spans="1:19" s="8" customFormat="1" x14ac:dyDescent="0.2">
      <c r="A149" s="8">
        <v>90</v>
      </c>
      <c r="B149" s="7" t="s">
        <v>251</v>
      </c>
      <c r="C149" s="7" t="s">
        <v>252</v>
      </c>
      <c r="D149" s="7">
        <v>1520</v>
      </c>
      <c r="E149" s="7"/>
      <c r="F149" s="8">
        <v>60</v>
      </c>
      <c r="G149" s="7" t="s">
        <v>28</v>
      </c>
      <c r="H149" s="12"/>
      <c r="I149" s="9">
        <f t="shared" si="8"/>
        <v>0</v>
      </c>
      <c r="J149" s="76"/>
      <c r="K149" s="10" t="s">
        <v>175</v>
      </c>
      <c r="L149" s="13"/>
      <c r="P149" s="10"/>
    </row>
    <row r="150" spans="1:19" s="8" customFormat="1" x14ac:dyDescent="0.2">
      <c r="B150" s="7"/>
      <c r="C150" s="7"/>
      <c r="D150" s="7"/>
      <c r="E150" s="7"/>
      <c r="G150" s="7"/>
      <c r="H150" s="12"/>
      <c r="I150" s="9"/>
      <c r="J150" s="76"/>
      <c r="L150" s="13"/>
      <c r="O150" s="10"/>
      <c r="P150" s="10"/>
    </row>
    <row r="151" spans="1:19" x14ac:dyDescent="0.2">
      <c r="B151" s="1" t="s">
        <v>25</v>
      </c>
      <c r="C151" s="1"/>
      <c r="D151" s="1"/>
      <c r="E151" s="1"/>
      <c r="F151" s="1"/>
      <c r="G151" s="1"/>
      <c r="H151" s="1"/>
      <c r="I151" s="6">
        <f>SUM(I129:I149)</f>
        <v>0</v>
      </c>
      <c r="J151" s="74"/>
    </row>
    <row r="153" spans="1:19" x14ac:dyDescent="0.2">
      <c r="B153" s="1" t="s">
        <v>4</v>
      </c>
    </row>
    <row r="154" spans="1:19" x14ac:dyDescent="0.2">
      <c r="A154" t="s">
        <v>591</v>
      </c>
      <c r="B154" t="s">
        <v>21</v>
      </c>
      <c r="F154" s="5" t="s">
        <v>22</v>
      </c>
      <c r="G154" t="s">
        <v>23</v>
      </c>
      <c r="H154" s="5" t="s">
        <v>24</v>
      </c>
      <c r="I154" s="5" t="s">
        <v>25</v>
      </c>
      <c r="J154" s="75"/>
      <c r="K154" s="4" t="s">
        <v>27</v>
      </c>
    </row>
    <row r="155" spans="1:19" x14ac:dyDescent="0.2">
      <c r="F155" s="5"/>
      <c r="H155" s="5"/>
      <c r="I155" s="5"/>
      <c r="J155" s="75"/>
    </row>
    <row r="156" spans="1:19" s="8" customFormat="1" x14ac:dyDescent="0.2">
      <c r="A156" s="8">
        <v>100</v>
      </c>
      <c r="B156" s="7" t="s">
        <v>333</v>
      </c>
      <c r="E156" s="7" t="s">
        <v>30</v>
      </c>
      <c r="F156" s="8">
        <v>100</v>
      </c>
      <c r="G156" s="7" t="s">
        <v>26</v>
      </c>
      <c r="H156" s="12"/>
      <c r="I156" s="9">
        <f t="shared" ref="I156:I219" si="9">H156*F156</f>
        <v>0</v>
      </c>
      <c r="J156" s="76"/>
      <c r="K156" s="7" t="s">
        <v>334</v>
      </c>
      <c r="L156" s="13"/>
    </row>
    <row r="157" spans="1:19" s="8" customFormat="1" x14ac:dyDescent="0.2">
      <c r="A157" s="8">
        <v>101</v>
      </c>
      <c r="B157" s="7" t="s">
        <v>310</v>
      </c>
      <c r="C157" s="7" t="s">
        <v>191</v>
      </c>
      <c r="D157" s="7" t="s">
        <v>311</v>
      </c>
      <c r="E157" s="7" t="s">
        <v>30</v>
      </c>
      <c r="F157" s="8">
        <v>33</v>
      </c>
      <c r="G157" s="7" t="s">
        <v>26</v>
      </c>
      <c r="H157" s="12"/>
      <c r="I157" s="9">
        <f t="shared" si="9"/>
        <v>0</v>
      </c>
      <c r="J157" s="76"/>
      <c r="K157" s="7" t="s">
        <v>312</v>
      </c>
      <c r="L157" s="13"/>
    </row>
    <row r="158" spans="1:19" s="8" customFormat="1" x14ac:dyDescent="0.2">
      <c r="A158" s="8">
        <v>102</v>
      </c>
      <c r="B158" s="7" t="s">
        <v>310</v>
      </c>
      <c r="C158" s="7" t="s">
        <v>193</v>
      </c>
      <c r="D158" s="7" t="s">
        <v>313</v>
      </c>
      <c r="E158" s="7" t="s">
        <v>30</v>
      </c>
      <c r="F158" s="8">
        <v>18</v>
      </c>
      <c r="G158" s="7" t="s">
        <v>26</v>
      </c>
      <c r="H158" s="12"/>
      <c r="I158" s="9">
        <f t="shared" si="9"/>
        <v>0</v>
      </c>
      <c r="J158" s="76"/>
      <c r="K158" s="7" t="s">
        <v>314</v>
      </c>
      <c r="L158" s="13"/>
    </row>
    <row r="159" spans="1:19" s="8" customFormat="1" x14ac:dyDescent="0.2">
      <c r="A159" s="8">
        <v>103</v>
      </c>
      <c r="B159" s="7" t="s">
        <v>310</v>
      </c>
      <c r="C159" s="7" t="s">
        <v>127</v>
      </c>
      <c r="D159" s="7" t="s">
        <v>315</v>
      </c>
      <c r="E159" s="7" t="s">
        <v>30</v>
      </c>
      <c r="F159" s="8">
        <v>22</v>
      </c>
      <c r="G159" s="7" t="s">
        <v>26</v>
      </c>
      <c r="H159" s="12"/>
      <c r="I159" s="9">
        <f t="shared" si="9"/>
        <v>0</v>
      </c>
      <c r="J159" s="76"/>
      <c r="K159" s="7" t="s">
        <v>316</v>
      </c>
      <c r="L159" s="13"/>
    </row>
    <row r="160" spans="1:19" s="8" customFormat="1" x14ac:dyDescent="0.2">
      <c r="A160" s="8">
        <v>104</v>
      </c>
      <c r="B160" s="7" t="s">
        <v>310</v>
      </c>
      <c r="C160" s="7" t="s">
        <v>194</v>
      </c>
      <c r="D160" s="7" t="s">
        <v>317</v>
      </c>
      <c r="E160" s="7" t="s">
        <v>30</v>
      </c>
      <c r="F160" s="8">
        <v>5</v>
      </c>
      <c r="G160" s="7" t="s">
        <v>26</v>
      </c>
      <c r="H160" s="12"/>
      <c r="I160" s="9">
        <f t="shared" si="9"/>
        <v>0</v>
      </c>
      <c r="J160" s="76"/>
      <c r="K160" s="7" t="s">
        <v>318</v>
      </c>
      <c r="L160" s="13"/>
    </row>
    <row r="161" spans="1:12" s="8" customFormat="1" x14ac:dyDescent="0.2">
      <c r="A161" s="8">
        <v>105</v>
      </c>
      <c r="B161" s="7" t="s">
        <v>310</v>
      </c>
      <c r="C161" s="7" t="s">
        <v>86</v>
      </c>
      <c r="D161" s="7" t="s">
        <v>319</v>
      </c>
      <c r="E161" s="7" t="s">
        <v>30</v>
      </c>
      <c r="F161" s="8">
        <v>11</v>
      </c>
      <c r="G161" s="7" t="s">
        <v>26</v>
      </c>
      <c r="H161" s="12"/>
      <c r="I161" s="9">
        <f t="shared" si="9"/>
        <v>0</v>
      </c>
      <c r="J161" s="76"/>
      <c r="K161" s="7" t="s">
        <v>312</v>
      </c>
      <c r="L161" s="13"/>
    </row>
    <row r="162" spans="1:12" s="8" customFormat="1" x14ac:dyDescent="0.2">
      <c r="A162" s="8">
        <v>106</v>
      </c>
      <c r="B162" s="7" t="s">
        <v>310</v>
      </c>
      <c r="C162" s="7" t="s">
        <v>211</v>
      </c>
      <c r="D162" s="7"/>
      <c r="E162" s="7" t="s">
        <v>30</v>
      </c>
      <c r="F162" s="8">
        <v>26</v>
      </c>
      <c r="G162" s="7" t="s">
        <v>26</v>
      </c>
      <c r="H162" s="12"/>
      <c r="I162" s="9">
        <f t="shared" si="9"/>
        <v>0</v>
      </c>
      <c r="J162" s="76"/>
      <c r="K162" s="7" t="s">
        <v>320</v>
      </c>
      <c r="L162" s="13"/>
    </row>
    <row r="163" spans="1:12" s="8" customFormat="1" x14ac:dyDescent="0.2">
      <c r="A163" s="8">
        <v>107</v>
      </c>
      <c r="B163" s="7" t="s">
        <v>329</v>
      </c>
      <c r="C163" s="7" t="s">
        <v>191</v>
      </c>
      <c r="D163" s="29" t="s">
        <v>330</v>
      </c>
      <c r="E163" s="7" t="s">
        <v>30</v>
      </c>
      <c r="F163" s="8">
        <v>1</v>
      </c>
      <c r="G163" s="7" t="s">
        <v>26</v>
      </c>
      <c r="H163" s="12"/>
      <c r="I163" s="9">
        <f t="shared" si="9"/>
        <v>0</v>
      </c>
      <c r="J163" s="76"/>
      <c r="K163" s="7" t="s">
        <v>331</v>
      </c>
      <c r="L163" s="13"/>
    </row>
    <row r="164" spans="1:12" s="8" customFormat="1" x14ac:dyDescent="0.2">
      <c r="A164" s="8">
        <v>108</v>
      </c>
      <c r="B164" s="7" t="s">
        <v>325</v>
      </c>
      <c r="C164" s="7" t="s">
        <v>326</v>
      </c>
      <c r="D164" s="7" t="s">
        <v>327</v>
      </c>
      <c r="E164" s="7" t="s">
        <v>30</v>
      </c>
      <c r="F164" s="8">
        <v>2</v>
      </c>
      <c r="G164" s="7" t="s">
        <v>26</v>
      </c>
      <c r="H164" s="12"/>
      <c r="I164" s="9">
        <f t="shared" si="9"/>
        <v>0</v>
      </c>
      <c r="J164" s="76"/>
      <c r="K164" s="7" t="s">
        <v>328</v>
      </c>
      <c r="L164" s="13"/>
    </row>
    <row r="165" spans="1:12" s="8" customFormat="1" x14ac:dyDescent="0.2">
      <c r="A165" s="8">
        <v>109</v>
      </c>
      <c r="B165" s="7" t="s">
        <v>321</v>
      </c>
      <c r="C165" s="7" t="s">
        <v>322</v>
      </c>
      <c r="D165" s="7" t="s">
        <v>192</v>
      </c>
      <c r="E165" s="7" t="s">
        <v>30</v>
      </c>
      <c r="F165" s="8">
        <v>362</v>
      </c>
      <c r="G165" s="7" t="s">
        <v>26</v>
      </c>
      <c r="H165" s="12"/>
      <c r="I165" s="9">
        <f t="shared" si="9"/>
        <v>0</v>
      </c>
      <c r="J165" s="76"/>
      <c r="K165" s="7" t="s">
        <v>323</v>
      </c>
      <c r="L165" s="13"/>
    </row>
    <row r="166" spans="1:12" s="8" customFormat="1" x14ac:dyDescent="0.2">
      <c r="A166" s="8">
        <v>110</v>
      </c>
      <c r="B166" s="7" t="s">
        <v>332</v>
      </c>
      <c r="C166" s="7" t="s">
        <v>322</v>
      </c>
      <c r="D166" s="7" t="s">
        <v>192</v>
      </c>
      <c r="E166" s="7" t="s">
        <v>30</v>
      </c>
      <c r="F166" s="8">
        <v>30</v>
      </c>
      <c r="G166" s="7" t="s">
        <v>26</v>
      </c>
      <c r="H166" s="12"/>
      <c r="I166" s="9">
        <f t="shared" si="9"/>
        <v>0</v>
      </c>
      <c r="J166" s="76"/>
      <c r="K166" s="7" t="s">
        <v>323</v>
      </c>
      <c r="L166" s="13"/>
    </row>
    <row r="167" spans="1:12" s="8" customFormat="1" x14ac:dyDescent="0.2">
      <c r="A167" s="8">
        <v>111</v>
      </c>
      <c r="B167" s="7" t="s">
        <v>198</v>
      </c>
      <c r="C167" s="8" t="s">
        <v>199</v>
      </c>
      <c r="D167" s="29" t="s">
        <v>200</v>
      </c>
      <c r="E167" s="7" t="s">
        <v>30</v>
      </c>
      <c r="F167" s="8">
        <v>2</v>
      </c>
      <c r="G167" s="7" t="s">
        <v>26</v>
      </c>
      <c r="H167" s="12"/>
      <c r="I167" s="9">
        <f t="shared" si="9"/>
        <v>0</v>
      </c>
      <c r="J167" s="76"/>
      <c r="K167" s="7" t="s">
        <v>324</v>
      </c>
      <c r="L167" s="13"/>
    </row>
    <row r="168" spans="1:12" s="8" customFormat="1" x14ac:dyDescent="0.2">
      <c r="A168" s="8">
        <v>112</v>
      </c>
      <c r="B168" s="7" t="s">
        <v>232</v>
      </c>
      <c r="C168" s="7" t="s">
        <v>335</v>
      </c>
      <c r="D168" s="7" t="s">
        <v>234</v>
      </c>
      <c r="E168" s="7" t="s">
        <v>30</v>
      </c>
      <c r="F168" s="8">
        <v>228</v>
      </c>
      <c r="G168" s="7" t="s">
        <v>26</v>
      </c>
      <c r="H168" s="12"/>
      <c r="I168" s="9">
        <f t="shared" si="9"/>
        <v>0</v>
      </c>
      <c r="J168" s="76"/>
      <c r="K168" s="7" t="s">
        <v>336</v>
      </c>
      <c r="L168" s="13"/>
    </row>
    <row r="169" spans="1:12" s="8" customFormat="1" x14ac:dyDescent="0.2">
      <c r="A169" s="8">
        <v>113</v>
      </c>
      <c r="B169" s="7" t="s">
        <v>235</v>
      </c>
      <c r="C169" s="7" t="s">
        <v>335</v>
      </c>
      <c r="D169" s="7" t="s">
        <v>236</v>
      </c>
      <c r="E169" s="7" t="s">
        <v>30</v>
      </c>
      <c r="F169" s="8">
        <v>507</v>
      </c>
      <c r="G169" s="7" t="s">
        <v>26</v>
      </c>
      <c r="H169" s="12"/>
      <c r="I169" s="9">
        <f t="shared" si="9"/>
        <v>0</v>
      </c>
      <c r="J169" s="76"/>
      <c r="K169" s="7" t="s">
        <v>337</v>
      </c>
      <c r="L169" s="13"/>
    </row>
    <row r="170" spans="1:12" s="8" customFormat="1" x14ac:dyDescent="0.2">
      <c r="A170" s="8">
        <v>114</v>
      </c>
      <c r="B170" s="7" t="s">
        <v>237</v>
      </c>
      <c r="C170" s="7" t="s">
        <v>238</v>
      </c>
      <c r="E170" s="7" t="s">
        <v>30</v>
      </c>
      <c r="F170" s="8">
        <v>12</v>
      </c>
      <c r="G170" s="7" t="s">
        <v>26</v>
      </c>
      <c r="H170" s="12"/>
      <c r="I170" s="9">
        <f t="shared" si="9"/>
        <v>0</v>
      </c>
      <c r="J170" s="76"/>
      <c r="K170" s="7" t="s">
        <v>338</v>
      </c>
      <c r="L170" s="13"/>
    </row>
    <row r="171" spans="1:12" s="8" customFormat="1" x14ac:dyDescent="0.2">
      <c r="A171" s="8">
        <v>115</v>
      </c>
      <c r="B171" s="7" t="s">
        <v>239</v>
      </c>
      <c r="C171" s="7" t="s">
        <v>240</v>
      </c>
      <c r="E171" s="7" t="s">
        <v>30</v>
      </c>
      <c r="F171" s="8">
        <v>215</v>
      </c>
      <c r="G171" s="7" t="s">
        <v>26</v>
      </c>
      <c r="H171" s="12"/>
      <c r="I171" s="9">
        <f t="shared" si="9"/>
        <v>0</v>
      </c>
      <c r="J171" s="76"/>
      <c r="K171" s="7" t="s">
        <v>339</v>
      </c>
      <c r="L171" s="13"/>
    </row>
    <row r="172" spans="1:12" s="8" customFormat="1" x14ac:dyDescent="0.2">
      <c r="A172" s="8">
        <v>116</v>
      </c>
      <c r="B172" s="7" t="s">
        <v>340</v>
      </c>
      <c r="C172" s="7" t="s">
        <v>341</v>
      </c>
      <c r="D172" s="7" t="s">
        <v>342</v>
      </c>
      <c r="E172" s="7" t="s">
        <v>30</v>
      </c>
      <c r="F172" s="8">
        <v>0.2</v>
      </c>
      <c r="G172" s="7" t="s">
        <v>69</v>
      </c>
      <c r="H172" s="12"/>
      <c r="I172" s="9">
        <f t="shared" si="9"/>
        <v>0</v>
      </c>
      <c r="J172" s="76"/>
      <c r="K172" s="7" t="s">
        <v>343</v>
      </c>
      <c r="L172" s="13"/>
    </row>
    <row r="173" spans="1:12" s="8" customFormat="1" x14ac:dyDescent="0.2">
      <c r="A173" s="8">
        <v>117</v>
      </c>
      <c r="B173" s="7" t="s">
        <v>340</v>
      </c>
      <c r="C173" s="7" t="s">
        <v>344</v>
      </c>
      <c r="D173" s="7" t="s">
        <v>345</v>
      </c>
      <c r="E173" s="7" t="s">
        <v>30</v>
      </c>
      <c r="F173" s="8">
        <v>0.2</v>
      </c>
      <c r="G173" s="7" t="s">
        <v>69</v>
      </c>
      <c r="H173" s="12"/>
      <c r="I173" s="9">
        <f t="shared" si="9"/>
        <v>0</v>
      </c>
      <c r="J173" s="76"/>
      <c r="K173" s="7" t="s">
        <v>346</v>
      </c>
      <c r="L173" s="13"/>
    </row>
    <row r="174" spans="1:12" s="8" customFormat="1" x14ac:dyDescent="0.2">
      <c r="A174" s="8">
        <v>118</v>
      </c>
      <c r="B174" s="7" t="s">
        <v>347</v>
      </c>
      <c r="D174" s="7" t="s">
        <v>348</v>
      </c>
      <c r="E174" s="7" t="s">
        <v>30</v>
      </c>
      <c r="F174" s="8">
        <v>31</v>
      </c>
      <c r="G174" s="7" t="s">
        <v>26</v>
      </c>
      <c r="H174" s="12"/>
      <c r="I174" s="9">
        <f t="shared" si="9"/>
        <v>0</v>
      </c>
      <c r="J174" s="76"/>
      <c r="K174" s="7" t="s">
        <v>349</v>
      </c>
      <c r="L174" s="13"/>
    </row>
    <row r="175" spans="1:12" s="8" customFormat="1" x14ac:dyDescent="0.2">
      <c r="A175" s="8">
        <v>119</v>
      </c>
      <c r="B175" s="7" t="s">
        <v>347</v>
      </c>
      <c r="D175" s="7" t="s">
        <v>350</v>
      </c>
      <c r="E175" s="7" t="s">
        <v>30</v>
      </c>
      <c r="F175" s="8">
        <v>6</v>
      </c>
      <c r="G175" s="7" t="s">
        <v>26</v>
      </c>
      <c r="H175" s="12"/>
      <c r="I175" s="9">
        <f t="shared" si="9"/>
        <v>0</v>
      </c>
      <c r="J175" s="76"/>
      <c r="K175" s="7" t="s">
        <v>349</v>
      </c>
      <c r="L175" s="13"/>
    </row>
    <row r="176" spans="1:12" s="8" customFormat="1" x14ac:dyDescent="0.2">
      <c r="A176" s="8">
        <v>120</v>
      </c>
      <c r="B176" s="7" t="s">
        <v>347</v>
      </c>
      <c r="D176" s="7" t="s">
        <v>351</v>
      </c>
      <c r="E176" s="7" t="s">
        <v>30</v>
      </c>
      <c r="F176" s="8">
        <v>3</v>
      </c>
      <c r="G176" s="7" t="s">
        <v>26</v>
      </c>
      <c r="H176" s="12"/>
      <c r="I176" s="9">
        <f t="shared" si="9"/>
        <v>0</v>
      </c>
      <c r="J176" s="76"/>
      <c r="K176" s="7" t="s">
        <v>352</v>
      </c>
      <c r="L176" s="13"/>
    </row>
    <row r="177" spans="1:13" s="8" customFormat="1" x14ac:dyDescent="0.2">
      <c r="A177" s="8">
        <v>121</v>
      </c>
      <c r="B177" s="8" t="s">
        <v>353</v>
      </c>
      <c r="D177" s="42"/>
      <c r="E177" s="7" t="s">
        <v>30</v>
      </c>
      <c r="F177" s="8">
        <v>1</v>
      </c>
      <c r="G177" s="7" t="s">
        <v>26</v>
      </c>
      <c r="H177" s="12"/>
      <c r="I177" s="9">
        <f t="shared" si="9"/>
        <v>0</v>
      </c>
      <c r="J177" s="76"/>
      <c r="K177" s="7">
        <v>210110072</v>
      </c>
      <c r="L177" s="13"/>
    </row>
    <row r="178" spans="1:13" s="8" customFormat="1" x14ac:dyDescent="0.2">
      <c r="A178" s="8">
        <v>122</v>
      </c>
      <c r="B178" s="7" t="s">
        <v>354</v>
      </c>
      <c r="C178" s="7" t="s">
        <v>355</v>
      </c>
      <c r="E178" s="7" t="s">
        <v>30</v>
      </c>
      <c r="F178" s="8">
        <v>4</v>
      </c>
      <c r="G178" s="7" t="s">
        <v>26</v>
      </c>
      <c r="H178" s="12"/>
      <c r="I178" s="9">
        <f t="shared" si="9"/>
        <v>0</v>
      </c>
      <c r="J178" s="76"/>
      <c r="K178" s="7" t="s">
        <v>356</v>
      </c>
      <c r="L178" s="13"/>
      <c r="M178" s="23"/>
    </row>
    <row r="179" spans="1:13" s="8" customFormat="1" x14ac:dyDescent="0.2">
      <c r="A179" s="8">
        <v>123</v>
      </c>
      <c r="B179" s="7" t="s">
        <v>247</v>
      </c>
      <c r="C179" s="7" t="s">
        <v>357</v>
      </c>
      <c r="E179" s="7" t="s">
        <v>30</v>
      </c>
      <c r="F179" s="8">
        <v>1</v>
      </c>
      <c r="G179" s="7" t="s">
        <v>26</v>
      </c>
      <c r="H179" s="12"/>
      <c r="I179" s="9">
        <f t="shared" si="9"/>
        <v>0</v>
      </c>
      <c r="J179" s="76"/>
      <c r="K179" s="7" t="s">
        <v>358</v>
      </c>
      <c r="L179" s="13"/>
      <c r="M179" s="23"/>
    </row>
    <row r="180" spans="1:13" s="8" customFormat="1" x14ac:dyDescent="0.2">
      <c r="A180" s="8">
        <v>124</v>
      </c>
      <c r="B180" s="7" t="s">
        <v>36</v>
      </c>
      <c r="C180" s="7" t="s">
        <v>37</v>
      </c>
      <c r="D180" s="8" t="s">
        <v>39</v>
      </c>
      <c r="E180" s="7" t="s">
        <v>30</v>
      </c>
      <c r="F180" s="8">
        <v>2</v>
      </c>
      <c r="G180" s="7" t="s">
        <v>26</v>
      </c>
      <c r="H180" s="12"/>
      <c r="I180" s="9">
        <f t="shared" si="9"/>
        <v>0</v>
      </c>
      <c r="J180" s="76"/>
      <c r="K180" s="7" t="s">
        <v>359</v>
      </c>
      <c r="L180" s="13"/>
    </row>
    <row r="181" spans="1:13" s="8" customFormat="1" x14ac:dyDescent="0.2">
      <c r="A181" s="8">
        <v>125</v>
      </c>
      <c r="B181" s="7" t="s">
        <v>36</v>
      </c>
      <c r="C181" s="7" t="s">
        <v>37</v>
      </c>
      <c r="D181" s="14" t="s">
        <v>360</v>
      </c>
      <c r="E181" s="7" t="s">
        <v>30</v>
      </c>
      <c r="F181" s="8">
        <v>2</v>
      </c>
      <c r="G181" s="7" t="s">
        <v>26</v>
      </c>
      <c r="H181" s="12"/>
      <c r="I181" s="9">
        <f t="shared" si="9"/>
        <v>0</v>
      </c>
      <c r="J181" s="76"/>
      <c r="K181" s="7" t="s">
        <v>361</v>
      </c>
      <c r="L181" s="13"/>
    </row>
    <row r="182" spans="1:13" s="8" customFormat="1" x14ac:dyDescent="0.2">
      <c r="A182" s="8">
        <v>126</v>
      </c>
      <c r="B182" s="7" t="s">
        <v>389</v>
      </c>
      <c r="D182" s="7" t="s">
        <v>363</v>
      </c>
      <c r="E182" s="7" t="s">
        <v>30</v>
      </c>
      <c r="F182" s="8">
        <v>28</v>
      </c>
      <c r="G182" s="7" t="s">
        <v>26</v>
      </c>
      <c r="H182" s="12"/>
      <c r="I182" s="9">
        <f t="shared" si="9"/>
        <v>0</v>
      </c>
      <c r="J182" s="76"/>
      <c r="K182" s="7" t="s">
        <v>364</v>
      </c>
      <c r="L182" s="13"/>
    </row>
    <row r="183" spans="1:13" s="8" customFormat="1" x14ac:dyDescent="0.2">
      <c r="A183" s="8">
        <v>127</v>
      </c>
      <c r="B183" s="7" t="s">
        <v>390</v>
      </c>
      <c r="D183" s="7" t="s">
        <v>363</v>
      </c>
      <c r="E183" s="7" t="s">
        <v>30</v>
      </c>
      <c r="F183" s="8">
        <v>92</v>
      </c>
      <c r="G183" s="7" t="s">
        <v>26</v>
      </c>
      <c r="I183" s="9">
        <f t="shared" si="9"/>
        <v>0</v>
      </c>
      <c r="J183" s="76"/>
      <c r="K183" s="7" t="s">
        <v>365</v>
      </c>
      <c r="L183" s="13"/>
    </row>
    <row r="184" spans="1:13" s="8" customFormat="1" x14ac:dyDescent="0.2">
      <c r="A184" s="8">
        <v>128</v>
      </c>
      <c r="B184" s="7" t="s">
        <v>391</v>
      </c>
      <c r="D184" s="7" t="s">
        <v>363</v>
      </c>
      <c r="E184" s="7" t="s">
        <v>30</v>
      </c>
      <c r="F184" s="8">
        <v>14</v>
      </c>
      <c r="G184" s="7" t="s">
        <v>26</v>
      </c>
      <c r="I184" s="9">
        <f t="shared" si="9"/>
        <v>0</v>
      </c>
      <c r="J184" s="76"/>
      <c r="K184" s="7" t="s">
        <v>365</v>
      </c>
      <c r="L184" s="13"/>
    </row>
    <row r="185" spans="1:13" s="8" customFormat="1" x14ac:dyDescent="0.2">
      <c r="A185" s="8">
        <v>129</v>
      </c>
      <c r="B185" s="7" t="s">
        <v>392</v>
      </c>
      <c r="D185" s="7" t="s">
        <v>366</v>
      </c>
      <c r="E185" s="7" t="s">
        <v>30</v>
      </c>
      <c r="F185" s="8">
        <v>23</v>
      </c>
      <c r="G185" s="7" t="s">
        <v>26</v>
      </c>
      <c r="I185" s="9">
        <f t="shared" si="9"/>
        <v>0</v>
      </c>
      <c r="J185" s="76"/>
      <c r="K185" s="7" t="s">
        <v>365</v>
      </c>
      <c r="L185" s="13"/>
    </row>
    <row r="186" spans="1:13" s="8" customFormat="1" x14ac:dyDescent="0.2">
      <c r="A186" s="8">
        <v>130</v>
      </c>
      <c r="B186" s="7" t="s">
        <v>393</v>
      </c>
      <c r="D186" s="7" t="s">
        <v>367</v>
      </c>
      <c r="E186" s="7" t="s">
        <v>30</v>
      </c>
      <c r="F186" s="8">
        <v>3</v>
      </c>
      <c r="G186" s="7" t="s">
        <v>26</v>
      </c>
      <c r="H186" s="12"/>
      <c r="I186" s="9">
        <f t="shared" si="9"/>
        <v>0</v>
      </c>
      <c r="J186" s="76"/>
      <c r="K186" s="7" t="s">
        <v>368</v>
      </c>
      <c r="L186" s="13"/>
    </row>
    <row r="187" spans="1:13" s="8" customFormat="1" x14ac:dyDescent="0.2">
      <c r="A187" s="8">
        <v>131</v>
      </c>
      <c r="B187" s="7" t="s">
        <v>394</v>
      </c>
      <c r="D187" s="7" t="s">
        <v>363</v>
      </c>
      <c r="E187" s="7" t="s">
        <v>30</v>
      </c>
      <c r="F187" s="8">
        <v>21</v>
      </c>
      <c r="G187" s="7" t="s">
        <v>26</v>
      </c>
      <c r="H187" s="12"/>
      <c r="I187" s="9">
        <f t="shared" si="9"/>
        <v>0</v>
      </c>
      <c r="J187" s="76"/>
      <c r="K187" s="7" t="s">
        <v>364</v>
      </c>
      <c r="L187" s="13"/>
    </row>
    <row r="188" spans="1:13" s="8" customFormat="1" x14ac:dyDescent="0.2">
      <c r="A188" s="8">
        <v>132</v>
      </c>
      <c r="B188" s="7" t="s">
        <v>395</v>
      </c>
      <c r="D188" s="7" t="s">
        <v>363</v>
      </c>
      <c r="E188" s="7" t="s">
        <v>30</v>
      </c>
      <c r="F188" s="8">
        <v>3</v>
      </c>
      <c r="G188" s="7" t="s">
        <v>26</v>
      </c>
      <c r="I188" s="9">
        <f t="shared" si="9"/>
        <v>0</v>
      </c>
      <c r="J188" s="76"/>
      <c r="K188" s="7" t="s">
        <v>365</v>
      </c>
      <c r="L188" s="13"/>
    </row>
    <row r="189" spans="1:13" s="8" customFormat="1" x14ac:dyDescent="0.2">
      <c r="A189" s="8">
        <v>133</v>
      </c>
      <c r="B189" s="7" t="s">
        <v>396</v>
      </c>
      <c r="D189" s="7" t="s">
        <v>370</v>
      </c>
      <c r="E189" s="7" t="s">
        <v>30</v>
      </c>
      <c r="F189" s="8">
        <v>2</v>
      </c>
      <c r="G189" s="7" t="s">
        <v>26</v>
      </c>
      <c r="H189" s="12"/>
      <c r="I189" s="9">
        <f t="shared" si="9"/>
        <v>0</v>
      </c>
      <c r="J189" s="76"/>
      <c r="K189" s="7" t="s">
        <v>371</v>
      </c>
      <c r="L189" s="13"/>
    </row>
    <row r="190" spans="1:13" s="8" customFormat="1" x14ac:dyDescent="0.2">
      <c r="A190" s="8">
        <v>134</v>
      </c>
      <c r="B190" s="7" t="s">
        <v>372</v>
      </c>
      <c r="E190" s="7" t="s">
        <v>30</v>
      </c>
      <c r="F190" s="43">
        <v>8</v>
      </c>
      <c r="G190" s="7" t="s">
        <v>26</v>
      </c>
      <c r="H190" s="12"/>
      <c r="I190" s="9">
        <f t="shared" si="9"/>
        <v>0</v>
      </c>
      <c r="J190" s="76"/>
      <c r="K190" s="7">
        <v>210205106</v>
      </c>
      <c r="L190" s="13"/>
    </row>
    <row r="191" spans="1:13" s="8" customFormat="1" x14ac:dyDescent="0.2">
      <c r="A191" s="8">
        <v>135</v>
      </c>
      <c r="B191" s="7" t="s">
        <v>372</v>
      </c>
      <c r="C191" s="8" t="s">
        <v>373</v>
      </c>
      <c r="D191" s="8" t="s">
        <v>374</v>
      </c>
      <c r="E191" s="7" t="s">
        <v>30</v>
      </c>
      <c r="F191" s="43">
        <v>9</v>
      </c>
      <c r="G191" s="7" t="s">
        <v>26</v>
      </c>
      <c r="H191" s="12"/>
      <c r="I191" s="9">
        <f t="shared" si="9"/>
        <v>0</v>
      </c>
      <c r="J191" s="76"/>
      <c r="K191" s="7">
        <v>210205107</v>
      </c>
      <c r="L191" s="13"/>
    </row>
    <row r="192" spans="1:13" s="8" customFormat="1" x14ac:dyDescent="0.2">
      <c r="A192" s="8">
        <v>136</v>
      </c>
      <c r="B192" s="7" t="s">
        <v>362</v>
      </c>
      <c r="C192" s="8" t="s">
        <v>388</v>
      </c>
      <c r="D192" s="7" t="s">
        <v>363</v>
      </c>
      <c r="E192" s="7" t="s">
        <v>30</v>
      </c>
      <c r="F192" s="8">
        <v>13</v>
      </c>
      <c r="G192" s="7" t="s">
        <v>26</v>
      </c>
      <c r="H192" s="12"/>
      <c r="I192" s="9">
        <f t="shared" ref="I192" si="10">H192*F192</f>
        <v>0</v>
      </c>
      <c r="J192" s="76"/>
      <c r="K192" s="7" t="s">
        <v>364</v>
      </c>
      <c r="L192" s="13"/>
    </row>
    <row r="193" spans="1:12" s="8" customFormat="1" x14ac:dyDescent="0.2">
      <c r="A193" s="8">
        <v>137</v>
      </c>
      <c r="B193" s="7" t="s">
        <v>601</v>
      </c>
      <c r="C193" s="7" t="s">
        <v>382</v>
      </c>
      <c r="E193" s="7" t="s">
        <v>30</v>
      </c>
      <c r="F193" s="55">
        <v>90</v>
      </c>
      <c r="G193" s="7" t="s">
        <v>28</v>
      </c>
      <c r="H193" s="12"/>
      <c r="I193" s="9">
        <f t="shared" si="9"/>
        <v>0</v>
      </c>
      <c r="J193" s="76"/>
      <c r="K193" s="7" t="s">
        <v>383</v>
      </c>
      <c r="L193" s="13"/>
    </row>
    <row r="194" spans="1:12" s="8" customFormat="1" x14ac:dyDescent="0.2">
      <c r="A194" s="8">
        <v>138</v>
      </c>
      <c r="B194" s="7" t="s">
        <v>601</v>
      </c>
      <c r="C194" s="7" t="s">
        <v>384</v>
      </c>
      <c r="E194" s="7" t="s">
        <v>30</v>
      </c>
      <c r="F194" s="55">
        <v>100</v>
      </c>
      <c r="G194" s="7" t="s">
        <v>28</v>
      </c>
      <c r="H194" s="12"/>
      <c r="I194" s="9">
        <f t="shared" si="9"/>
        <v>0</v>
      </c>
      <c r="J194" s="76"/>
      <c r="K194" s="7" t="s">
        <v>385</v>
      </c>
      <c r="L194" s="13"/>
    </row>
    <row r="195" spans="1:12" s="8" customFormat="1" x14ac:dyDescent="0.2">
      <c r="A195" s="8">
        <v>139</v>
      </c>
      <c r="B195" s="7" t="s">
        <v>601</v>
      </c>
      <c r="C195" s="7" t="s">
        <v>386</v>
      </c>
      <c r="E195" s="7" t="s">
        <v>30</v>
      </c>
      <c r="F195" s="55">
        <v>72</v>
      </c>
      <c r="G195" s="7" t="s">
        <v>28</v>
      </c>
      <c r="H195" s="12"/>
      <c r="I195" s="9">
        <f t="shared" si="9"/>
        <v>0</v>
      </c>
      <c r="J195" s="76"/>
      <c r="K195" s="7" t="s">
        <v>387</v>
      </c>
      <c r="L195" s="13"/>
    </row>
    <row r="196" spans="1:12" s="8" customFormat="1" x14ac:dyDescent="0.2">
      <c r="A196" s="8">
        <v>140</v>
      </c>
      <c r="B196" s="7" t="s">
        <v>293</v>
      </c>
      <c r="C196" s="7" t="s">
        <v>214</v>
      </c>
      <c r="D196" s="7" t="s">
        <v>72</v>
      </c>
      <c r="E196" s="7" t="s">
        <v>30</v>
      </c>
      <c r="F196" s="8">
        <v>117</v>
      </c>
      <c r="G196" s="7" t="s">
        <v>28</v>
      </c>
      <c r="H196" s="12"/>
      <c r="I196" s="9">
        <f t="shared" si="9"/>
        <v>0</v>
      </c>
      <c r="J196" s="76"/>
      <c r="K196" s="7">
        <v>210800101</v>
      </c>
      <c r="L196" s="13"/>
    </row>
    <row r="197" spans="1:12" s="8" customFormat="1" x14ac:dyDescent="0.2">
      <c r="A197" s="8">
        <v>141</v>
      </c>
      <c r="B197" s="7" t="s">
        <v>294</v>
      </c>
      <c r="C197" s="7" t="s">
        <v>215</v>
      </c>
      <c r="D197" s="7" t="s">
        <v>72</v>
      </c>
      <c r="E197" s="7" t="s">
        <v>30</v>
      </c>
      <c r="F197" s="8">
        <v>858</v>
      </c>
      <c r="G197" s="7" t="s">
        <v>28</v>
      </c>
      <c r="H197" s="12"/>
      <c r="I197" s="9">
        <f t="shared" si="9"/>
        <v>0</v>
      </c>
      <c r="J197" s="76"/>
      <c r="K197" s="7">
        <v>210800105</v>
      </c>
      <c r="L197" s="13"/>
    </row>
    <row r="198" spans="1:12" s="8" customFormat="1" x14ac:dyDescent="0.2">
      <c r="A198" s="8">
        <v>142</v>
      </c>
      <c r="B198" s="7" t="s">
        <v>294</v>
      </c>
      <c r="C198" s="7" t="s">
        <v>217</v>
      </c>
      <c r="D198" s="7" t="s">
        <v>72</v>
      </c>
      <c r="E198" s="7" t="s">
        <v>30</v>
      </c>
      <c r="F198" s="8">
        <v>4324</v>
      </c>
      <c r="G198" s="7" t="s">
        <v>28</v>
      </c>
      <c r="H198" s="12"/>
      <c r="I198" s="9">
        <f t="shared" si="9"/>
        <v>0</v>
      </c>
      <c r="J198" s="76"/>
      <c r="K198" s="7">
        <v>210800106</v>
      </c>
      <c r="L198" s="13"/>
    </row>
    <row r="199" spans="1:12" s="8" customFormat="1" x14ac:dyDescent="0.2">
      <c r="A199" s="8">
        <v>143</v>
      </c>
      <c r="B199" s="7" t="s">
        <v>305</v>
      </c>
      <c r="C199" s="7" t="s">
        <v>127</v>
      </c>
      <c r="D199" s="8" t="s">
        <v>306</v>
      </c>
      <c r="E199" s="7" t="s">
        <v>30</v>
      </c>
      <c r="F199" s="8">
        <v>720</v>
      </c>
      <c r="G199" s="7" t="s">
        <v>28</v>
      </c>
      <c r="I199" s="9">
        <f t="shared" si="9"/>
        <v>0</v>
      </c>
      <c r="J199" s="76"/>
      <c r="K199" s="7" t="s">
        <v>307</v>
      </c>
      <c r="L199" s="13"/>
    </row>
    <row r="200" spans="1:12" s="8" customFormat="1" x14ac:dyDescent="0.2">
      <c r="A200" s="8">
        <v>144</v>
      </c>
      <c r="B200" s="7" t="s">
        <v>294</v>
      </c>
      <c r="C200" s="7" t="s">
        <v>216</v>
      </c>
      <c r="D200" s="7" t="s">
        <v>72</v>
      </c>
      <c r="E200" s="7" t="s">
        <v>30</v>
      </c>
      <c r="F200" s="8">
        <v>120</v>
      </c>
      <c r="G200" s="7" t="s">
        <v>28</v>
      </c>
      <c r="H200" s="12"/>
      <c r="I200" s="9">
        <f t="shared" si="9"/>
        <v>0</v>
      </c>
      <c r="J200" s="76"/>
      <c r="K200" s="7">
        <v>210800108</v>
      </c>
      <c r="L200" s="13"/>
    </row>
    <row r="201" spans="1:12" s="8" customFormat="1" x14ac:dyDescent="0.2">
      <c r="A201" s="8">
        <v>145</v>
      </c>
      <c r="B201" s="7" t="s">
        <v>294</v>
      </c>
      <c r="C201" s="7" t="s">
        <v>218</v>
      </c>
      <c r="D201" s="7" t="s">
        <v>72</v>
      </c>
      <c r="E201" s="7" t="s">
        <v>30</v>
      </c>
      <c r="F201" s="8">
        <v>34</v>
      </c>
      <c r="G201" s="7" t="s">
        <v>28</v>
      </c>
      <c r="H201" s="12"/>
      <c r="I201" s="9">
        <f t="shared" si="9"/>
        <v>0</v>
      </c>
      <c r="J201" s="76"/>
      <c r="K201" s="7">
        <v>210800112</v>
      </c>
      <c r="L201" s="13"/>
    </row>
    <row r="202" spans="1:12" s="8" customFormat="1" x14ac:dyDescent="0.2">
      <c r="A202" s="8">
        <v>146</v>
      </c>
      <c r="B202" s="7" t="s">
        <v>294</v>
      </c>
      <c r="C202" s="7" t="s">
        <v>219</v>
      </c>
      <c r="D202" s="7" t="s">
        <v>72</v>
      </c>
      <c r="E202" s="7" t="s">
        <v>30</v>
      </c>
      <c r="F202" s="8">
        <v>28</v>
      </c>
      <c r="G202" s="7" t="s">
        <v>28</v>
      </c>
      <c r="H202" s="12"/>
      <c r="I202" s="9">
        <f t="shared" si="9"/>
        <v>0</v>
      </c>
      <c r="J202" s="76"/>
      <c r="K202" s="7">
        <v>210800114</v>
      </c>
      <c r="L202" s="13"/>
    </row>
    <row r="203" spans="1:12" s="8" customFormat="1" x14ac:dyDescent="0.2">
      <c r="A203" s="8">
        <v>147</v>
      </c>
      <c r="B203" s="7" t="s">
        <v>305</v>
      </c>
      <c r="C203" s="7" t="s">
        <v>308</v>
      </c>
      <c r="D203" s="8" t="s">
        <v>306</v>
      </c>
      <c r="E203" s="7" t="s">
        <v>30</v>
      </c>
      <c r="F203" s="8">
        <v>206</v>
      </c>
      <c r="G203" s="7" t="s">
        <v>28</v>
      </c>
      <c r="I203" s="9">
        <f t="shared" si="9"/>
        <v>0</v>
      </c>
      <c r="J203" s="76"/>
      <c r="K203" s="7" t="s">
        <v>309</v>
      </c>
      <c r="L203" s="13"/>
    </row>
    <row r="204" spans="1:12" s="8" customFormat="1" x14ac:dyDescent="0.2">
      <c r="A204" s="8">
        <v>148</v>
      </c>
      <c r="B204" s="7" t="s">
        <v>295</v>
      </c>
      <c r="C204" s="7" t="s">
        <v>220</v>
      </c>
      <c r="D204" s="7"/>
      <c r="E204" s="7" t="s">
        <v>30</v>
      </c>
      <c r="F204" s="8">
        <v>44</v>
      </c>
      <c r="G204" s="7" t="s">
        <v>28</v>
      </c>
      <c r="H204" s="12"/>
      <c r="I204" s="9">
        <f t="shared" si="9"/>
        <v>0</v>
      </c>
      <c r="J204" s="76"/>
      <c r="K204" s="7">
        <v>210800114</v>
      </c>
      <c r="L204" s="13"/>
    </row>
    <row r="205" spans="1:12" s="8" customFormat="1" x14ac:dyDescent="0.2">
      <c r="A205" s="8">
        <v>149</v>
      </c>
      <c r="B205" s="7" t="s">
        <v>295</v>
      </c>
      <c r="C205" s="7" t="s">
        <v>221</v>
      </c>
      <c r="D205" s="7"/>
      <c r="E205" s="7" t="s">
        <v>30</v>
      </c>
      <c r="F205" s="8">
        <v>44</v>
      </c>
      <c r="G205" s="7" t="s">
        <v>28</v>
      </c>
      <c r="H205" s="12"/>
      <c r="I205" s="9">
        <f t="shared" si="9"/>
        <v>0</v>
      </c>
      <c r="J205" s="76"/>
      <c r="K205" s="7">
        <v>210800114</v>
      </c>
      <c r="L205" s="13"/>
    </row>
    <row r="206" spans="1:12" s="8" customFormat="1" x14ac:dyDescent="0.2">
      <c r="A206" s="8">
        <v>150</v>
      </c>
      <c r="B206" s="7" t="s">
        <v>294</v>
      </c>
      <c r="C206" s="7" t="s">
        <v>217</v>
      </c>
      <c r="D206" s="7" t="s">
        <v>72</v>
      </c>
      <c r="E206" s="7" t="s">
        <v>30</v>
      </c>
      <c r="F206" s="8">
        <v>350</v>
      </c>
      <c r="G206" s="7" t="s">
        <v>28</v>
      </c>
      <c r="H206" s="12"/>
      <c r="I206" s="9">
        <f t="shared" si="9"/>
        <v>0</v>
      </c>
      <c r="J206" s="76"/>
      <c r="K206" s="7">
        <v>210800106</v>
      </c>
      <c r="L206" s="13"/>
    </row>
    <row r="207" spans="1:12" s="8" customFormat="1" x14ac:dyDescent="0.2">
      <c r="A207" s="8">
        <v>151</v>
      </c>
      <c r="B207" s="47" t="s">
        <v>296</v>
      </c>
      <c r="C207" s="7" t="s">
        <v>224</v>
      </c>
      <c r="D207" s="7"/>
      <c r="E207" s="7" t="s">
        <v>30</v>
      </c>
      <c r="F207" s="8">
        <v>53</v>
      </c>
      <c r="G207" s="7" t="s">
        <v>28</v>
      </c>
      <c r="H207" s="12"/>
      <c r="I207" s="9">
        <f t="shared" si="9"/>
        <v>0</v>
      </c>
      <c r="J207" s="76"/>
      <c r="K207" s="7" t="s">
        <v>297</v>
      </c>
      <c r="L207" s="13"/>
    </row>
    <row r="208" spans="1:12" s="8" customFormat="1" x14ac:dyDescent="0.2">
      <c r="A208" s="8">
        <v>152</v>
      </c>
      <c r="B208" s="47" t="s">
        <v>296</v>
      </c>
      <c r="C208" s="7" t="s">
        <v>225</v>
      </c>
      <c r="D208" s="7"/>
      <c r="E208" s="7" t="s">
        <v>30</v>
      </c>
      <c r="F208" s="8">
        <v>126</v>
      </c>
      <c r="G208" s="7" t="s">
        <v>28</v>
      </c>
      <c r="H208" s="12"/>
      <c r="I208" s="9">
        <f t="shared" si="9"/>
        <v>0</v>
      </c>
      <c r="J208" s="76"/>
      <c r="K208" s="7" t="s">
        <v>298</v>
      </c>
      <c r="L208" s="13"/>
    </row>
    <row r="209" spans="1:13" s="8" customFormat="1" x14ac:dyDescent="0.2">
      <c r="A209" s="8">
        <v>153</v>
      </c>
      <c r="B209" s="47" t="s">
        <v>296</v>
      </c>
      <c r="C209" s="7" t="s">
        <v>226</v>
      </c>
      <c r="D209" s="7"/>
      <c r="E209" s="7" t="s">
        <v>30</v>
      </c>
      <c r="F209" s="8">
        <v>190</v>
      </c>
      <c r="G209" s="7" t="s">
        <v>28</v>
      </c>
      <c r="H209" s="12"/>
      <c r="I209" s="9">
        <f t="shared" si="9"/>
        <v>0</v>
      </c>
      <c r="J209" s="76"/>
      <c r="K209" s="7" t="s">
        <v>299</v>
      </c>
      <c r="L209" s="13"/>
    </row>
    <row r="210" spans="1:13" s="8" customFormat="1" x14ac:dyDescent="0.2">
      <c r="A210" s="8">
        <v>154</v>
      </c>
      <c r="B210" s="7" t="s">
        <v>34</v>
      </c>
      <c r="C210" s="7" t="s">
        <v>35</v>
      </c>
      <c r="D210" s="7"/>
      <c r="E210" s="7" t="s">
        <v>30</v>
      </c>
      <c r="F210" s="8">
        <v>20</v>
      </c>
      <c r="G210" s="7" t="s">
        <v>28</v>
      </c>
      <c r="H210" s="12"/>
      <c r="I210" s="9">
        <f t="shared" si="9"/>
        <v>0</v>
      </c>
      <c r="J210" s="76"/>
      <c r="K210" s="7" t="s">
        <v>40</v>
      </c>
      <c r="L210" s="13"/>
    </row>
    <row r="211" spans="1:13" s="8" customFormat="1" x14ac:dyDescent="0.2">
      <c r="A211" s="8">
        <v>155</v>
      </c>
      <c r="B211" s="7" t="s">
        <v>227</v>
      </c>
      <c r="C211" s="7" t="s">
        <v>228</v>
      </c>
      <c r="D211" s="7" t="s">
        <v>229</v>
      </c>
      <c r="E211" s="7" t="s">
        <v>30</v>
      </c>
      <c r="F211" s="8">
        <v>22</v>
      </c>
      <c r="G211" s="7" t="s">
        <v>28</v>
      </c>
      <c r="H211" s="12"/>
      <c r="I211" s="9">
        <f t="shared" si="9"/>
        <v>0</v>
      </c>
      <c r="J211" s="76"/>
      <c r="K211" s="7">
        <v>210800106</v>
      </c>
      <c r="L211" s="13"/>
    </row>
    <row r="212" spans="1:13" s="8" customFormat="1" x14ac:dyDescent="0.2">
      <c r="A212" s="8">
        <v>156</v>
      </c>
      <c r="B212" s="7" t="s">
        <v>183</v>
      </c>
      <c r="C212" s="7" t="s">
        <v>184</v>
      </c>
      <c r="E212" s="7" t="s">
        <v>30</v>
      </c>
      <c r="F212" s="8">
        <v>110</v>
      </c>
      <c r="G212" s="7" t="s">
        <v>28</v>
      </c>
      <c r="I212" s="9">
        <f t="shared" si="9"/>
        <v>0</v>
      </c>
      <c r="J212" s="76"/>
      <c r="K212" s="7" t="s">
        <v>291</v>
      </c>
      <c r="L212" s="13"/>
      <c r="M212" s="16"/>
    </row>
    <row r="213" spans="1:13" s="8" customFormat="1" x14ac:dyDescent="0.2">
      <c r="A213" s="8">
        <v>157</v>
      </c>
      <c r="B213" s="7" t="s">
        <v>186</v>
      </c>
      <c r="C213" s="7" t="s">
        <v>187</v>
      </c>
      <c r="E213" s="7" t="s">
        <v>30</v>
      </c>
      <c r="F213" s="8">
        <v>68</v>
      </c>
      <c r="G213" s="7" t="s">
        <v>28</v>
      </c>
      <c r="I213" s="9">
        <f t="shared" si="9"/>
        <v>0</v>
      </c>
      <c r="J213" s="76"/>
      <c r="K213" s="7" t="s">
        <v>292</v>
      </c>
      <c r="L213" s="13"/>
      <c r="M213" s="16"/>
    </row>
    <row r="214" spans="1:13" s="8" customFormat="1" x14ac:dyDescent="0.2">
      <c r="A214" s="8">
        <v>158</v>
      </c>
      <c r="B214" s="7" t="s">
        <v>188</v>
      </c>
      <c r="C214" s="7" t="s">
        <v>189</v>
      </c>
      <c r="D214" s="7" t="s">
        <v>190</v>
      </c>
      <c r="E214" s="7" t="s">
        <v>30</v>
      </c>
      <c r="F214" s="8">
        <v>20</v>
      </c>
      <c r="G214" s="7" t="s">
        <v>28</v>
      </c>
      <c r="H214" s="12"/>
      <c r="I214" s="9">
        <f t="shared" si="9"/>
        <v>0</v>
      </c>
      <c r="J214" s="76"/>
      <c r="K214" s="7">
        <v>210010125</v>
      </c>
      <c r="L214" s="13"/>
    </row>
    <row r="215" spans="1:13" s="8" customFormat="1" x14ac:dyDescent="0.2">
      <c r="A215" s="8">
        <v>159</v>
      </c>
      <c r="B215" s="7" t="s">
        <v>241</v>
      </c>
      <c r="C215" s="7" t="s">
        <v>242</v>
      </c>
      <c r="E215" s="7" t="s">
        <v>30</v>
      </c>
      <c r="F215" s="8">
        <v>20</v>
      </c>
      <c r="G215" s="7" t="s">
        <v>28</v>
      </c>
      <c r="H215" s="12"/>
      <c r="I215" s="9">
        <f t="shared" si="9"/>
        <v>0</v>
      </c>
      <c r="J215" s="76"/>
      <c r="K215" s="7" t="s">
        <v>304</v>
      </c>
      <c r="L215" s="13"/>
    </row>
    <row r="216" spans="1:13" s="8" customFormat="1" x14ac:dyDescent="0.2">
      <c r="A216" s="8">
        <v>160</v>
      </c>
      <c r="B216" s="7" t="s">
        <v>300</v>
      </c>
      <c r="C216" s="7" t="s">
        <v>301</v>
      </c>
      <c r="D216" s="7" t="s">
        <v>302</v>
      </c>
      <c r="E216" s="7" t="s">
        <v>30</v>
      </c>
      <c r="F216" s="8">
        <v>60</v>
      </c>
      <c r="G216" s="7" t="s">
        <v>28</v>
      </c>
      <c r="H216" s="12"/>
      <c r="I216" s="9">
        <f t="shared" si="9"/>
        <v>0</v>
      </c>
      <c r="J216" s="76"/>
      <c r="K216" s="7" t="s">
        <v>303</v>
      </c>
      <c r="L216" s="13"/>
    </row>
    <row r="217" spans="1:13" s="8" customFormat="1" x14ac:dyDescent="0.2">
      <c r="A217" s="8">
        <v>161</v>
      </c>
      <c r="B217" s="7" t="s">
        <v>375</v>
      </c>
      <c r="C217" s="7" t="s">
        <v>376</v>
      </c>
      <c r="E217" s="7" t="s">
        <v>30</v>
      </c>
      <c r="F217" s="8">
        <v>195</v>
      </c>
      <c r="G217" s="7" t="s">
        <v>26</v>
      </c>
      <c r="H217" s="12"/>
      <c r="I217" s="9">
        <f t="shared" si="9"/>
        <v>0</v>
      </c>
      <c r="J217" s="76"/>
      <c r="K217" s="7" t="s">
        <v>377</v>
      </c>
      <c r="L217" s="13"/>
    </row>
    <row r="218" spans="1:13" s="8" customFormat="1" x14ac:dyDescent="0.2">
      <c r="A218" s="8">
        <v>162</v>
      </c>
      <c r="B218" s="7" t="s">
        <v>375</v>
      </c>
      <c r="C218" s="7" t="s">
        <v>378</v>
      </c>
      <c r="E218" s="7" t="s">
        <v>30</v>
      </c>
      <c r="F218" s="8">
        <v>1</v>
      </c>
      <c r="G218" s="7" t="s">
        <v>26</v>
      </c>
      <c r="H218" s="12"/>
      <c r="I218" s="9">
        <f t="shared" si="9"/>
        <v>0</v>
      </c>
      <c r="J218" s="76"/>
      <c r="K218" s="7" t="s">
        <v>379</v>
      </c>
      <c r="L218" s="13"/>
    </row>
    <row r="219" spans="1:13" s="8" customFormat="1" x14ac:dyDescent="0.2">
      <c r="A219" s="8">
        <v>163</v>
      </c>
      <c r="B219" s="7" t="s">
        <v>375</v>
      </c>
      <c r="C219" s="7" t="s">
        <v>380</v>
      </c>
      <c r="E219" s="7" t="s">
        <v>30</v>
      </c>
      <c r="F219" s="8">
        <v>1</v>
      </c>
      <c r="G219" s="7" t="s">
        <v>26</v>
      </c>
      <c r="H219" s="12"/>
      <c r="I219" s="9">
        <f t="shared" si="9"/>
        <v>0</v>
      </c>
      <c r="J219" s="76"/>
      <c r="K219" s="7" t="s">
        <v>381</v>
      </c>
      <c r="L219" s="13"/>
    </row>
    <row r="220" spans="1:13" x14ac:dyDescent="0.2">
      <c r="I220" s="3"/>
    </row>
    <row r="221" spans="1:13" x14ac:dyDescent="0.2">
      <c r="B221" s="1" t="s">
        <v>25</v>
      </c>
      <c r="C221" s="1"/>
      <c r="D221" s="1"/>
      <c r="E221" s="1"/>
      <c r="F221" s="1"/>
      <c r="G221" s="1"/>
      <c r="H221" s="1"/>
      <c r="I221" s="6">
        <f>SUM(I156:I220)</f>
        <v>0</v>
      </c>
      <c r="J221" s="74"/>
    </row>
    <row r="222" spans="1:13" x14ac:dyDescent="0.2">
      <c r="B222" s="1"/>
      <c r="C222" s="1"/>
      <c r="D222" s="1"/>
      <c r="E222" s="1"/>
      <c r="F222" s="1"/>
      <c r="G222" s="1"/>
      <c r="H222" s="1"/>
      <c r="I222" s="6"/>
      <c r="J222" s="74"/>
    </row>
    <row r="223" spans="1:13" x14ac:dyDescent="0.2">
      <c r="B223" t="s">
        <v>14</v>
      </c>
    </row>
    <row r="224" spans="1:13" x14ac:dyDescent="0.2">
      <c r="A224" t="s">
        <v>591</v>
      </c>
      <c r="B224" t="s">
        <v>21</v>
      </c>
      <c r="F224" s="5" t="s">
        <v>22</v>
      </c>
      <c r="G224" t="s">
        <v>23</v>
      </c>
      <c r="H224" s="5" t="s">
        <v>24</v>
      </c>
      <c r="I224" s="5" t="s">
        <v>25</v>
      </c>
      <c r="J224" s="75"/>
      <c r="K224" s="4" t="s">
        <v>27</v>
      </c>
    </row>
    <row r="225" spans="1:19" x14ac:dyDescent="0.2">
      <c r="F225" s="5"/>
      <c r="H225" s="5"/>
      <c r="I225" s="5"/>
      <c r="J225" s="75"/>
    </row>
    <row r="226" spans="1:19" s="8" customFormat="1" x14ac:dyDescent="0.2">
      <c r="A226" s="8">
        <v>170</v>
      </c>
      <c r="B226" s="7" t="s">
        <v>42</v>
      </c>
      <c r="C226" s="7" t="s">
        <v>43</v>
      </c>
      <c r="D226" s="7" t="s">
        <v>44</v>
      </c>
      <c r="E226" s="8" t="s">
        <v>30</v>
      </c>
      <c r="F226" s="8">
        <v>2</v>
      </c>
      <c r="G226" s="7" t="s">
        <v>45</v>
      </c>
      <c r="H226" s="12"/>
      <c r="I226" s="9">
        <f t="shared" ref="I226:I231" si="11">H226*F226</f>
        <v>0</v>
      </c>
      <c r="J226" s="76"/>
      <c r="K226" s="7" t="s">
        <v>46</v>
      </c>
      <c r="L226" s="13"/>
      <c r="M226" s="15"/>
      <c r="N226" s="16"/>
      <c r="S226" s="17"/>
    </row>
    <row r="227" spans="1:19" s="8" customFormat="1" x14ac:dyDescent="0.2">
      <c r="A227" s="8">
        <v>171</v>
      </c>
      <c r="B227" s="7" t="s">
        <v>47</v>
      </c>
      <c r="D227" s="7" t="s">
        <v>44</v>
      </c>
      <c r="E227" s="8" t="s">
        <v>30</v>
      </c>
      <c r="F227" s="8">
        <v>2</v>
      </c>
      <c r="G227" s="7" t="s">
        <v>45</v>
      </c>
      <c r="H227" s="12"/>
      <c r="I227" s="9">
        <f t="shared" si="11"/>
        <v>0</v>
      </c>
      <c r="J227" s="76"/>
      <c r="K227" s="7" t="s">
        <v>48</v>
      </c>
      <c r="L227" s="13"/>
      <c r="M227" s="15"/>
      <c r="N227" s="16"/>
      <c r="S227" s="17"/>
    </row>
    <row r="228" spans="1:19" s="8" customFormat="1" x14ac:dyDescent="0.2">
      <c r="A228" s="8">
        <v>172</v>
      </c>
      <c r="B228" s="7" t="s">
        <v>49</v>
      </c>
      <c r="C228" s="7" t="s">
        <v>50</v>
      </c>
      <c r="D228" s="7" t="s">
        <v>51</v>
      </c>
      <c r="E228" s="8" t="s">
        <v>30</v>
      </c>
      <c r="F228" s="8">
        <v>20</v>
      </c>
      <c r="G228" s="7" t="s">
        <v>28</v>
      </c>
      <c r="H228" s="12"/>
      <c r="I228" s="9">
        <f t="shared" si="11"/>
        <v>0</v>
      </c>
      <c r="J228" s="76"/>
      <c r="K228" s="7">
        <v>460020144</v>
      </c>
      <c r="L228" s="13"/>
      <c r="M228" s="15"/>
      <c r="N228" s="16"/>
      <c r="S228" s="17"/>
    </row>
    <row r="229" spans="1:19" s="8" customFormat="1" x14ac:dyDescent="0.2">
      <c r="A229" s="8">
        <v>173</v>
      </c>
      <c r="B229" s="7" t="s">
        <v>52</v>
      </c>
      <c r="C229" s="7" t="s">
        <v>50</v>
      </c>
      <c r="D229" s="7" t="s">
        <v>51</v>
      </c>
      <c r="E229" s="8" t="s">
        <v>30</v>
      </c>
      <c r="F229" s="8">
        <v>20</v>
      </c>
      <c r="G229" s="7" t="s">
        <v>28</v>
      </c>
      <c r="H229" s="12"/>
      <c r="I229" s="9">
        <f t="shared" si="11"/>
        <v>0</v>
      </c>
      <c r="J229" s="76"/>
      <c r="K229" s="7">
        <v>460560144</v>
      </c>
      <c r="L229" s="13"/>
      <c r="M229" s="15"/>
      <c r="N229" s="16"/>
      <c r="S229" s="17"/>
    </row>
    <row r="230" spans="1:19" s="8" customFormat="1" x14ac:dyDescent="0.2">
      <c r="A230" s="8">
        <v>174</v>
      </c>
      <c r="B230" s="7" t="s">
        <v>53</v>
      </c>
      <c r="C230" s="7" t="s">
        <v>54</v>
      </c>
      <c r="D230" s="7" t="s">
        <v>55</v>
      </c>
      <c r="E230" s="8" t="s">
        <v>30</v>
      </c>
      <c r="F230" s="8">
        <v>20</v>
      </c>
      <c r="G230" s="7" t="s">
        <v>28</v>
      </c>
      <c r="H230" s="12"/>
      <c r="I230" s="9">
        <f t="shared" si="11"/>
        <v>0</v>
      </c>
      <c r="J230" s="76"/>
      <c r="K230" s="7" t="s">
        <v>56</v>
      </c>
      <c r="L230" s="13"/>
      <c r="N230" s="16"/>
      <c r="S230" s="17"/>
    </row>
    <row r="231" spans="1:19" s="8" customFormat="1" x14ac:dyDescent="0.2">
      <c r="A231" s="8">
        <v>175</v>
      </c>
      <c r="B231" s="7" t="s">
        <v>57</v>
      </c>
      <c r="D231" s="7" t="s">
        <v>58</v>
      </c>
      <c r="E231" s="8" t="s">
        <v>30</v>
      </c>
      <c r="F231" s="8">
        <v>20</v>
      </c>
      <c r="G231" s="7" t="s">
        <v>28</v>
      </c>
      <c r="H231" s="12"/>
      <c r="I231" s="9">
        <f t="shared" si="11"/>
        <v>0</v>
      </c>
      <c r="J231" s="76"/>
      <c r="K231" s="7" t="s">
        <v>59</v>
      </c>
      <c r="L231" s="13"/>
      <c r="M231" s="15"/>
      <c r="N231" s="16"/>
      <c r="S231" s="17"/>
    </row>
    <row r="232" spans="1:19" x14ac:dyDescent="0.2">
      <c r="B232" s="1" t="s">
        <v>25</v>
      </c>
      <c r="I232" s="6">
        <f>SUM(I226:I231)</f>
        <v>0</v>
      </c>
      <c r="J232" s="74"/>
    </row>
  </sheetData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  <rowBreaks count="2" manualBreakCount="2">
    <brk id="37" max="10" man="1"/>
    <brk id="1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49"/>
  <sheetViews>
    <sheetView topLeftCell="A4" workbookViewId="0">
      <selection activeCell="I38" sqref="I38"/>
    </sheetView>
  </sheetViews>
  <sheetFormatPr defaultRowHeight="12.75" x14ac:dyDescent="0.2"/>
  <cols>
    <col min="1" max="1" width="5.83203125" customWidth="1"/>
    <col min="2" max="2" width="26.83203125" customWidth="1"/>
    <col min="3" max="4" width="13.83203125" customWidth="1"/>
    <col min="5" max="5" width="5.83203125" customWidth="1"/>
    <col min="6" max="6" width="7.83203125" customWidth="1"/>
    <col min="7" max="7" width="3.83203125" customWidth="1"/>
    <col min="8" max="8" width="9.83203125" customWidth="1"/>
    <col min="9" max="9" width="12.83203125" customWidth="1"/>
    <col min="10" max="10" width="8.83203125" style="4" customWidth="1"/>
    <col min="11" max="11" width="10.83203125" customWidth="1"/>
    <col min="12" max="12" width="10.33203125" style="4" customWidth="1"/>
  </cols>
  <sheetData>
    <row r="3" spans="1:16" ht="25.5" x14ac:dyDescent="0.35">
      <c r="C3" s="2" t="s">
        <v>60</v>
      </c>
    </row>
    <row r="7" spans="1:16" x14ac:dyDescent="0.2">
      <c r="B7" t="s">
        <v>61</v>
      </c>
      <c r="D7" t="s">
        <v>129</v>
      </c>
      <c r="F7">
        <v>1</v>
      </c>
      <c r="G7" t="s">
        <v>26</v>
      </c>
    </row>
    <row r="9" spans="1:16" x14ac:dyDescent="0.2">
      <c r="B9" t="s">
        <v>62</v>
      </c>
      <c r="D9">
        <v>201</v>
      </c>
    </row>
    <row r="11" spans="1:16" x14ac:dyDescent="0.2">
      <c r="I11" s="3"/>
    </row>
    <row r="12" spans="1:16" x14ac:dyDescent="0.2">
      <c r="A12" t="s">
        <v>591</v>
      </c>
      <c r="B12" t="s">
        <v>21</v>
      </c>
      <c r="F12" t="s">
        <v>22</v>
      </c>
      <c r="G12" t="s">
        <v>23</v>
      </c>
      <c r="H12" t="s">
        <v>24</v>
      </c>
      <c r="I12" s="3" t="s">
        <v>25</v>
      </c>
      <c r="J12" s="4" t="s">
        <v>401</v>
      </c>
      <c r="K12" t="s">
        <v>173</v>
      </c>
    </row>
    <row r="14" spans="1:16" s="8" customFormat="1" x14ac:dyDescent="0.2">
      <c r="A14" s="8">
        <v>201</v>
      </c>
      <c r="B14" s="8" t="s">
        <v>65</v>
      </c>
      <c r="C14" s="8" t="s">
        <v>612</v>
      </c>
      <c r="F14" s="18">
        <v>1</v>
      </c>
      <c r="G14" s="7" t="s">
        <v>26</v>
      </c>
      <c r="H14" s="9"/>
      <c r="I14" s="9">
        <f>H14*F14</f>
        <v>0</v>
      </c>
      <c r="J14" s="76"/>
      <c r="K14" s="19" t="s">
        <v>67</v>
      </c>
      <c r="L14" s="13"/>
      <c r="P14" s="19"/>
    </row>
    <row r="15" spans="1:16" s="8" customFormat="1" x14ac:dyDescent="0.2">
      <c r="A15" s="8">
        <v>202</v>
      </c>
      <c r="B15" s="7" t="s">
        <v>68</v>
      </c>
      <c r="E15" s="7"/>
      <c r="F15" s="20">
        <v>1.4</v>
      </c>
      <c r="G15" s="7" t="s">
        <v>69</v>
      </c>
      <c r="H15" s="12"/>
      <c r="I15" s="9">
        <f t="shared" ref="I15:I45" si="0">H15*F15</f>
        <v>0</v>
      </c>
      <c r="J15" s="76"/>
      <c r="K15" s="19" t="s">
        <v>70</v>
      </c>
      <c r="L15" s="13"/>
      <c r="M15" s="15"/>
      <c r="P15" s="19"/>
    </row>
    <row r="16" spans="1:16" s="8" customFormat="1" x14ac:dyDescent="0.2">
      <c r="A16" s="8">
        <v>203</v>
      </c>
      <c r="B16" s="7" t="s">
        <v>71</v>
      </c>
      <c r="D16" s="7" t="s">
        <v>72</v>
      </c>
      <c r="E16" s="7"/>
      <c r="F16" s="18">
        <v>1</v>
      </c>
      <c r="G16" s="7" t="s">
        <v>26</v>
      </c>
      <c r="H16" s="12"/>
      <c r="I16" s="9">
        <f t="shared" si="0"/>
        <v>0</v>
      </c>
      <c r="J16" s="76"/>
      <c r="K16" s="19" t="s">
        <v>70</v>
      </c>
      <c r="L16" s="13"/>
      <c r="P16" s="19"/>
    </row>
    <row r="17" spans="1:16" s="8" customFormat="1" x14ac:dyDescent="0.2">
      <c r="A17" s="8">
        <v>204</v>
      </c>
      <c r="B17" s="7" t="s">
        <v>609</v>
      </c>
      <c r="E17" s="7"/>
      <c r="F17" s="18">
        <v>1</v>
      </c>
      <c r="G17" s="7" t="s">
        <v>26</v>
      </c>
      <c r="H17" s="9"/>
      <c r="I17" s="9">
        <f t="shared" si="0"/>
        <v>0</v>
      </c>
      <c r="J17" s="76"/>
      <c r="K17" s="19" t="s">
        <v>73</v>
      </c>
      <c r="L17" s="13"/>
      <c r="P17" s="19"/>
    </row>
    <row r="18" spans="1:16" s="8" customFormat="1" x14ac:dyDescent="0.2">
      <c r="A18" s="8">
        <v>205</v>
      </c>
      <c r="B18" s="7" t="s">
        <v>74</v>
      </c>
      <c r="E18" s="7"/>
      <c r="F18" s="18">
        <v>2</v>
      </c>
      <c r="G18" s="7" t="s">
        <v>26</v>
      </c>
      <c r="H18" s="9"/>
      <c r="I18" s="9">
        <f t="shared" si="0"/>
        <v>0</v>
      </c>
      <c r="J18" s="76"/>
      <c r="K18" s="19" t="s">
        <v>73</v>
      </c>
      <c r="L18" s="13"/>
      <c r="P18" s="19"/>
    </row>
    <row r="19" spans="1:16" s="8" customFormat="1" x14ac:dyDescent="0.2">
      <c r="A19" s="8">
        <v>206</v>
      </c>
      <c r="B19" s="7" t="s">
        <v>75</v>
      </c>
      <c r="E19" s="7"/>
      <c r="F19" s="18">
        <v>1</v>
      </c>
      <c r="G19" s="7" t="s">
        <v>76</v>
      </c>
      <c r="H19" s="9"/>
      <c r="I19" s="9">
        <f t="shared" si="0"/>
        <v>0</v>
      </c>
      <c r="J19" s="76"/>
      <c r="K19" s="19" t="s">
        <v>73</v>
      </c>
      <c r="L19" s="13"/>
      <c r="P19" s="19"/>
    </row>
    <row r="20" spans="1:16" s="8" customFormat="1" x14ac:dyDescent="0.2">
      <c r="A20" s="8">
        <v>207</v>
      </c>
      <c r="B20" s="7" t="s">
        <v>77</v>
      </c>
      <c r="E20" s="7"/>
      <c r="F20" s="18">
        <v>1</v>
      </c>
      <c r="G20" s="7" t="s">
        <v>26</v>
      </c>
      <c r="H20" s="9"/>
      <c r="I20" s="9">
        <f t="shared" si="0"/>
        <v>0</v>
      </c>
      <c r="J20" s="76"/>
      <c r="K20" s="19" t="s">
        <v>73</v>
      </c>
      <c r="L20" s="13"/>
      <c r="P20" s="19"/>
    </row>
    <row r="21" spans="1:16" s="8" customFormat="1" x14ac:dyDescent="0.2">
      <c r="A21" s="8">
        <v>208</v>
      </c>
      <c r="B21" s="7" t="s">
        <v>78</v>
      </c>
      <c r="C21" s="7" t="s">
        <v>79</v>
      </c>
      <c r="E21" s="7"/>
      <c r="F21" s="21">
        <v>5</v>
      </c>
      <c r="G21" s="7" t="s">
        <v>26</v>
      </c>
      <c r="H21" s="12"/>
      <c r="I21" s="9">
        <f t="shared" si="0"/>
        <v>0</v>
      </c>
      <c r="J21" s="76" t="s">
        <v>447</v>
      </c>
      <c r="K21" s="19" t="s">
        <v>80</v>
      </c>
      <c r="L21" s="13"/>
      <c r="P21" s="19"/>
    </row>
    <row r="22" spans="1:16" s="8" customFormat="1" x14ac:dyDescent="0.2">
      <c r="A22" s="8">
        <v>209</v>
      </c>
      <c r="B22" s="7" t="s">
        <v>81</v>
      </c>
      <c r="C22" s="7" t="s">
        <v>82</v>
      </c>
      <c r="E22" s="7"/>
      <c r="F22" s="21">
        <v>9</v>
      </c>
      <c r="G22" s="7" t="s">
        <v>26</v>
      </c>
      <c r="H22" s="12"/>
      <c r="I22" s="9">
        <f t="shared" si="0"/>
        <v>0</v>
      </c>
      <c r="J22" s="76" t="s">
        <v>448</v>
      </c>
      <c r="K22" s="19" t="s">
        <v>80</v>
      </c>
      <c r="L22" s="13"/>
      <c r="P22" s="19"/>
    </row>
    <row r="23" spans="1:16" s="8" customFormat="1" x14ac:dyDescent="0.2">
      <c r="A23" s="8">
        <v>210</v>
      </c>
      <c r="B23" s="7" t="s">
        <v>81</v>
      </c>
      <c r="C23" s="7" t="s">
        <v>83</v>
      </c>
      <c r="E23" s="7"/>
      <c r="F23" s="21">
        <v>7</v>
      </c>
      <c r="G23" s="7" t="s">
        <v>26</v>
      </c>
      <c r="H23" s="12"/>
      <c r="I23" s="9">
        <f t="shared" si="0"/>
        <v>0</v>
      </c>
      <c r="J23" s="76" t="s">
        <v>448</v>
      </c>
      <c r="K23" s="19" t="s">
        <v>80</v>
      </c>
      <c r="L23" s="13"/>
      <c r="P23" s="19"/>
    </row>
    <row r="24" spans="1:16" s="8" customFormat="1" x14ac:dyDescent="0.2">
      <c r="A24" s="8">
        <v>211</v>
      </c>
      <c r="B24" s="7" t="s">
        <v>84</v>
      </c>
      <c r="C24" s="7" t="s">
        <v>85</v>
      </c>
      <c r="D24" s="7" t="s">
        <v>86</v>
      </c>
      <c r="E24" s="7"/>
      <c r="F24" s="18"/>
      <c r="G24" s="7" t="s">
        <v>26</v>
      </c>
      <c r="H24" s="12"/>
      <c r="I24" s="9">
        <f t="shared" si="0"/>
        <v>0</v>
      </c>
      <c r="J24" s="76"/>
      <c r="K24" s="19" t="s">
        <v>87</v>
      </c>
      <c r="L24" s="13"/>
      <c r="P24" s="19"/>
    </row>
    <row r="25" spans="1:16" s="8" customFormat="1" x14ac:dyDescent="0.2">
      <c r="A25" s="8">
        <v>212</v>
      </c>
      <c r="B25" s="7" t="s">
        <v>88</v>
      </c>
      <c r="C25" s="7" t="s">
        <v>89</v>
      </c>
      <c r="D25" s="7" t="s">
        <v>90</v>
      </c>
      <c r="E25" s="7"/>
      <c r="F25" s="18">
        <v>3</v>
      </c>
      <c r="G25" s="7" t="s">
        <v>26</v>
      </c>
      <c r="H25" s="12"/>
      <c r="I25" s="9">
        <f t="shared" si="0"/>
        <v>0</v>
      </c>
      <c r="J25" s="76" t="s">
        <v>449</v>
      </c>
      <c r="K25" s="19" t="s">
        <v>80</v>
      </c>
      <c r="L25" s="13"/>
      <c r="P25" s="19"/>
    </row>
    <row r="26" spans="1:16" s="8" customFormat="1" x14ac:dyDescent="0.2">
      <c r="A26" s="8">
        <v>213</v>
      </c>
      <c r="B26" s="7" t="s">
        <v>88</v>
      </c>
      <c r="C26" s="7" t="s">
        <v>89</v>
      </c>
      <c r="D26" s="7" t="s">
        <v>91</v>
      </c>
      <c r="E26" s="7"/>
      <c r="F26" s="18">
        <v>2</v>
      </c>
      <c r="G26" s="7" t="s">
        <v>26</v>
      </c>
      <c r="H26" s="12"/>
      <c r="I26" s="9">
        <f t="shared" si="0"/>
        <v>0</v>
      </c>
      <c r="J26" s="76" t="s">
        <v>449</v>
      </c>
      <c r="K26" s="19" t="s">
        <v>80</v>
      </c>
      <c r="L26" s="13"/>
      <c r="P26" s="19"/>
    </row>
    <row r="27" spans="1:16" s="8" customFormat="1" x14ac:dyDescent="0.2">
      <c r="A27" s="8">
        <v>214</v>
      </c>
      <c r="B27" s="7" t="s">
        <v>88</v>
      </c>
      <c r="C27" s="7" t="s">
        <v>89</v>
      </c>
      <c r="D27" s="7" t="s">
        <v>92</v>
      </c>
      <c r="E27" s="7"/>
      <c r="F27" s="18">
        <v>2</v>
      </c>
      <c r="G27" s="7" t="s">
        <v>26</v>
      </c>
      <c r="H27" s="12"/>
      <c r="I27" s="9">
        <f t="shared" si="0"/>
        <v>0</v>
      </c>
      <c r="J27" s="76" t="s">
        <v>449</v>
      </c>
      <c r="K27" s="19" t="s">
        <v>80</v>
      </c>
      <c r="L27" s="13"/>
      <c r="P27" s="19"/>
    </row>
    <row r="28" spans="1:16" s="8" customFormat="1" x14ac:dyDescent="0.2">
      <c r="A28" s="8">
        <v>215</v>
      </c>
      <c r="B28" s="7" t="s">
        <v>88</v>
      </c>
      <c r="C28" s="7" t="s">
        <v>89</v>
      </c>
      <c r="D28" s="7" t="s">
        <v>93</v>
      </c>
      <c r="E28" s="7"/>
      <c r="F28" s="18">
        <v>18</v>
      </c>
      <c r="G28" s="7" t="s">
        <v>26</v>
      </c>
      <c r="H28" s="12"/>
      <c r="I28" s="9">
        <f t="shared" si="0"/>
        <v>0</v>
      </c>
      <c r="J28" s="76" t="s">
        <v>449</v>
      </c>
      <c r="K28" s="19" t="s">
        <v>80</v>
      </c>
      <c r="L28" s="13"/>
      <c r="P28" s="19"/>
    </row>
    <row r="29" spans="1:16" s="8" customFormat="1" x14ac:dyDescent="0.2">
      <c r="A29" s="8">
        <v>216</v>
      </c>
      <c r="B29" s="7" t="s">
        <v>88</v>
      </c>
      <c r="C29" s="7" t="s">
        <v>89</v>
      </c>
      <c r="D29" s="7" t="s">
        <v>94</v>
      </c>
      <c r="E29" s="7"/>
      <c r="F29" s="18">
        <v>34</v>
      </c>
      <c r="G29" s="7" t="s">
        <v>26</v>
      </c>
      <c r="H29" s="12"/>
      <c r="I29" s="9">
        <f t="shared" si="0"/>
        <v>0</v>
      </c>
      <c r="J29" s="76" t="s">
        <v>449</v>
      </c>
      <c r="K29" s="19" t="s">
        <v>80</v>
      </c>
      <c r="L29" s="13"/>
      <c r="P29" s="19"/>
    </row>
    <row r="30" spans="1:16" s="8" customFormat="1" x14ac:dyDescent="0.2">
      <c r="A30" s="8">
        <v>217</v>
      </c>
      <c r="B30" s="7" t="s">
        <v>88</v>
      </c>
      <c r="C30" s="7" t="s">
        <v>95</v>
      </c>
      <c r="D30" s="7" t="s">
        <v>94</v>
      </c>
      <c r="E30" s="7"/>
      <c r="F30" s="18">
        <v>1</v>
      </c>
      <c r="G30" s="7" t="s">
        <v>26</v>
      </c>
      <c r="H30" s="12"/>
      <c r="I30" s="9">
        <f t="shared" si="0"/>
        <v>0</v>
      </c>
      <c r="J30" s="76" t="s">
        <v>449</v>
      </c>
      <c r="K30" s="19" t="s">
        <v>80</v>
      </c>
      <c r="L30" s="13"/>
      <c r="P30" s="19"/>
    </row>
    <row r="31" spans="1:16" s="8" customFormat="1" x14ac:dyDescent="0.2">
      <c r="A31" s="8">
        <v>218</v>
      </c>
      <c r="B31" s="7" t="s">
        <v>100</v>
      </c>
      <c r="C31" s="7" t="s">
        <v>101</v>
      </c>
      <c r="E31" s="7"/>
      <c r="F31" s="18">
        <v>2</v>
      </c>
      <c r="G31" s="7" t="s">
        <v>26</v>
      </c>
      <c r="H31" s="12"/>
      <c r="I31" s="9">
        <f t="shared" si="0"/>
        <v>0</v>
      </c>
      <c r="J31" s="76"/>
      <c r="K31" s="19" t="s">
        <v>102</v>
      </c>
      <c r="L31" s="13"/>
      <c r="P31" s="19"/>
    </row>
    <row r="32" spans="1:16" s="8" customFormat="1" x14ac:dyDescent="0.2">
      <c r="A32" s="8">
        <v>219</v>
      </c>
      <c r="B32" s="7" t="s">
        <v>103</v>
      </c>
      <c r="C32" s="7" t="s">
        <v>104</v>
      </c>
      <c r="D32" s="7" t="s">
        <v>105</v>
      </c>
      <c r="E32" s="7"/>
      <c r="F32" s="18">
        <v>1</v>
      </c>
      <c r="G32" s="7" t="s">
        <v>26</v>
      </c>
      <c r="H32" s="12"/>
      <c r="I32" s="9">
        <f t="shared" si="0"/>
        <v>0</v>
      </c>
      <c r="J32" s="76"/>
      <c r="K32" s="19" t="s">
        <v>102</v>
      </c>
      <c r="L32" s="13"/>
      <c r="P32" s="19"/>
    </row>
    <row r="33" spans="1:20" s="8" customFormat="1" x14ac:dyDescent="0.2">
      <c r="A33" s="8">
        <v>220</v>
      </c>
      <c r="B33" s="7" t="s">
        <v>103</v>
      </c>
      <c r="C33" s="7" t="s">
        <v>104</v>
      </c>
      <c r="D33" s="7" t="s">
        <v>106</v>
      </c>
      <c r="E33" s="7"/>
      <c r="F33" s="18">
        <v>1</v>
      </c>
      <c r="G33" s="7" t="s">
        <v>26</v>
      </c>
      <c r="H33" s="12"/>
      <c r="I33" s="9">
        <f t="shared" si="0"/>
        <v>0</v>
      </c>
      <c r="J33" s="76"/>
      <c r="K33" s="19" t="s">
        <v>102</v>
      </c>
      <c r="L33" s="13"/>
      <c r="P33" s="19"/>
    </row>
    <row r="34" spans="1:20" s="8" customFormat="1" x14ac:dyDescent="0.2">
      <c r="A34" s="8">
        <v>221</v>
      </c>
      <c r="B34" s="24" t="s">
        <v>107</v>
      </c>
      <c r="C34" s="25" t="s">
        <v>610</v>
      </c>
      <c r="D34" s="24"/>
      <c r="E34" s="24"/>
      <c r="F34" s="26">
        <v>2</v>
      </c>
      <c r="G34" s="7" t="s">
        <v>26</v>
      </c>
      <c r="H34" s="27"/>
      <c r="I34" s="9">
        <f t="shared" si="0"/>
        <v>0</v>
      </c>
      <c r="J34" s="76" t="s">
        <v>450</v>
      </c>
      <c r="K34" s="19" t="s">
        <v>108</v>
      </c>
      <c r="L34" s="28"/>
      <c r="P34" s="19"/>
    </row>
    <row r="35" spans="1:20" s="8" customFormat="1" x14ac:dyDescent="0.2">
      <c r="A35" s="8">
        <v>222</v>
      </c>
      <c r="B35" s="7" t="s">
        <v>109</v>
      </c>
      <c r="D35" s="7" t="s">
        <v>110</v>
      </c>
      <c r="E35" s="7"/>
      <c r="F35" s="18">
        <v>6</v>
      </c>
      <c r="G35" s="7" t="s">
        <v>26</v>
      </c>
      <c r="H35" s="12"/>
      <c r="I35" s="9">
        <f t="shared" si="0"/>
        <v>0</v>
      </c>
      <c r="J35" s="76"/>
      <c r="K35" s="19" t="s">
        <v>111</v>
      </c>
      <c r="L35" s="13"/>
      <c r="M35" s="7"/>
      <c r="P35" s="19"/>
    </row>
    <row r="36" spans="1:20" s="8" customFormat="1" x14ac:dyDescent="0.2">
      <c r="A36" s="8">
        <v>223</v>
      </c>
      <c r="B36" s="7" t="s">
        <v>112</v>
      </c>
      <c r="D36" s="7" t="s">
        <v>110</v>
      </c>
      <c r="E36" s="7"/>
      <c r="F36" s="18">
        <v>2</v>
      </c>
      <c r="G36" s="7" t="s">
        <v>26</v>
      </c>
      <c r="H36" s="12"/>
      <c r="I36" s="9">
        <f t="shared" si="0"/>
        <v>0</v>
      </c>
      <c r="J36" s="76"/>
      <c r="K36" s="19" t="s">
        <v>111</v>
      </c>
      <c r="L36" s="13"/>
      <c r="M36" s="7"/>
      <c r="P36" s="19"/>
    </row>
    <row r="37" spans="1:20" s="8" customFormat="1" x14ac:dyDescent="0.2">
      <c r="A37" s="8">
        <v>224</v>
      </c>
      <c r="B37" s="7" t="s">
        <v>113</v>
      </c>
      <c r="D37" s="7" t="s">
        <v>114</v>
      </c>
      <c r="F37" s="18">
        <v>1</v>
      </c>
      <c r="G37" s="7" t="s">
        <v>26</v>
      </c>
      <c r="H37" s="12"/>
      <c r="I37" s="9">
        <f t="shared" si="0"/>
        <v>0</v>
      </c>
      <c r="J37" s="76"/>
      <c r="K37" s="19" t="s">
        <v>111</v>
      </c>
      <c r="L37" s="13"/>
      <c r="N37" s="15">
        <v>3</v>
      </c>
      <c r="P37" s="19"/>
    </row>
    <row r="38" spans="1:20" s="8" customFormat="1" x14ac:dyDescent="0.2">
      <c r="A38" s="8">
        <v>225</v>
      </c>
      <c r="B38" s="7" t="s">
        <v>115</v>
      </c>
      <c r="C38" s="7"/>
      <c r="D38" s="7" t="s">
        <v>116</v>
      </c>
      <c r="E38" s="7"/>
      <c r="F38" s="18">
        <v>1</v>
      </c>
      <c r="G38" s="7" t="s">
        <v>26</v>
      </c>
      <c r="H38" s="12"/>
      <c r="I38" s="9">
        <f t="shared" si="0"/>
        <v>0</v>
      </c>
      <c r="J38" s="76"/>
      <c r="K38" s="19" t="s">
        <v>67</v>
      </c>
      <c r="L38" s="13"/>
      <c r="P38" s="19"/>
    </row>
    <row r="39" spans="1:20" s="8" customFormat="1" x14ac:dyDescent="0.2">
      <c r="A39" s="8">
        <v>226</v>
      </c>
      <c r="B39" s="7" t="s">
        <v>117</v>
      </c>
      <c r="C39" s="7" t="s">
        <v>118</v>
      </c>
      <c r="D39" s="7" t="s">
        <v>119</v>
      </c>
      <c r="E39" s="7"/>
      <c r="F39" s="18">
        <v>2</v>
      </c>
      <c r="G39" s="7" t="s">
        <v>26</v>
      </c>
      <c r="H39" s="12"/>
      <c r="I39" s="9">
        <f t="shared" si="0"/>
        <v>0</v>
      </c>
      <c r="J39" s="76"/>
      <c r="K39" s="19" t="s">
        <v>67</v>
      </c>
      <c r="L39" s="13"/>
      <c r="P39" s="19"/>
    </row>
    <row r="40" spans="1:20" s="8" customFormat="1" x14ac:dyDescent="0.2">
      <c r="A40" s="8">
        <v>227</v>
      </c>
      <c r="B40" s="7" t="s">
        <v>120</v>
      </c>
      <c r="C40" s="7" t="s">
        <v>611</v>
      </c>
      <c r="D40" s="7" t="s">
        <v>121</v>
      </c>
      <c r="E40" s="7"/>
      <c r="F40" s="18">
        <v>1</v>
      </c>
      <c r="G40" s="7" t="s">
        <v>26</v>
      </c>
      <c r="H40" s="12"/>
      <c r="I40" s="9">
        <f t="shared" si="0"/>
        <v>0</v>
      </c>
      <c r="J40" s="76"/>
      <c r="K40" s="19" t="s">
        <v>67</v>
      </c>
      <c r="L40" s="13"/>
      <c r="P40" s="19"/>
    </row>
    <row r="41" spans="1:20" s="35" customFormat="1" x14ac:dyDescent="0.2">
      <c r="A41" s="8">
        <v>228</v>
      </c>
      <c r="B41" s="7" t="s">
        <v>143</v>
      </c>
      <c r="C41" s="7" t="s">
        <v>144</v>
      </c>
      <c r="D41" s="7" t="s">
        <v>72</v>
      </c>
      <c r="E41" s="7"/>
      <c r="F41" s="33">
        <v>1</v>
      </c>
      <c r="G41" s="7" t="s">
        <v>26</v>
      </c>
      <c r="H41" s="12"/>
      <c r="I41" s="34">
        <f t="shared" si="0"/>
        <v>0</v>
      </c>
      <c r="J41" s="88"/>
      <c r="K41" s="10" t="s">
        <v>145</v>
      </c>
      <c r="L41" s="36"/>
      <c r="P41" s="10"/>
      <c r="Q41" s="11"/>
      <c r="R41" s="11"/>
      <c r="S41" s="11"/>
      <c r="T41" s="37"/>
    </row>
    <row r="42" spans="1:20" s="8" customFormat="1" x14ac:dyDescent="0.2">
      <c r="A42" s="8">
        <v>229</v>
      </c>
      <c r="B42" s="7" t="s">
        <v>122</v>
      </c>
      <c r="C42" s="7" t="s">
        <v>123</v>
      </c>
      <c r="D42" s="29" t="s">
        <v>124</v>
      </c>
      <c r="E42" s="7"/>
      <c r="F42" s="18">
        <v>102</v>
      </c>
      <c r="G42" s="7" t="s">
        <v>26</v>
      </c>
      <c r="H42" s="9"/>
      <c r="I42" s="9">
        <f t="shared" si="0"/>
        <v>0</v>
      </c>
      <c r="J42" s="76"/>
      <c r="K42" s="19" t="s">
        <v>125</v>
      </c>
      <c r="L42" s="13"/>
      <c r="P42" s="19"/>
    </row>
    <row r="43" spans="1:20" s="8" customFormat="1" x14ac:dyDescent="0.2">
      <c r="A43" s="8">
        <v>230</v>
      </c>
      <c r="B43" s="7" t="s">
        <v>122</v>
      </c>
      <c r="C43" s="7" t="s">
        <v>123</v>
      </c>
      <c r="D43" s="29" t="s">
        <v>41</v>
      </c>
      <c r="E43" s="7"/>
      <c r="F43" s="18">
        <v>4</v>
      </c>
      <c r="G43" s="7" t="s">
        <v>26</v>
      </c>
      <c r="H43" s="9"/>
      <c r="I43" s="9">
        <f t="shared" si="0"/>
        <v>0</v>
      </c>
      <c r="J43" s="76"/>
      <c r="K43" s="19" t="s">
        <v>125</v>
      </c>
      <c r="L43" s="13"/>
      <c r="P43" s="19"/>
    </row>
    <row r="44" spans="1:20" s="8" customFormat="1" x14ac:dyDescent="0.2">
      <c r="A44" s="8">
        <v>231</v>
      </c>
      <c r="B44" s="7" t="s">
        <v>122</v>
      </c>
      <c r="C44" s="7" t="s">
        <v>123</v>
      </c>
      <c r="D44" s="29" t="s">
        <v>126</v>
      </c>
      <c r="E44" s="7"/>
      <c r="F44" s="18">
        <v>4</v>
      </c>
      <c r="G44" s="7" t="s">
        <v>26</v>
      </c>
      <c r="H44" s="9"/>
      <c r="I44" s="9">
        <f t="shared" si="0"/>
        <v>0</v>
      </c>
      <c r="J44" s="76"/>
      <c r="K44" s="19" t="s">
        <v>125</v>
      </c>
      <c r="L44" s="13"/>
      <c r="P44" s="19"/>
    </row>
    <row r="45" spans="1:20" s="8" customFormat="1" x14ac:dyDescent="0.2">
      <c r="A45" s="8">
        <v>232</v>
      </c>
      <c r="B45" s="7" t="s">
        <v>122</v>
      </c>
      <c r="C45" s="7" t="s">
        <v>123</v>
      </c>
      <c r="D45" s="29" t="s">
        <v>127</v>
      </c>
      <c r="E45" s="7"/>
      <c r="F45" s="18">
        <v>4</v>
      </c>
      <c r="G45" s="7" t="s">
        <v>26</v>
      </c>
      <c r="H45" s="9"/>
      <c r="I45" s="9">
        <f t="shared" si="0"/>
        <v>0</v>
      </c>
      <c r="J45" s="76"/>
      <c r="K45" s="19" t="s">
        <v>125</v>
      </c>
      <c r="L45" s="13"/>
      <c r="P45" s="19"/>
    </row>
    <row r="46" spans="1:20" s="8" customFormat="1" x14ac:dyDescent="0.2">
      <c r="B46" s="7"/>
      <c r="C46" s="7"/>
      <c r="D46" s="29"/>
      <c r="E46" s="7"/>
      <c r="F46" s="18"/>
      <c r="G46" s="7"/>
      <c r="H46" s="9"/>
      <c r="I46" s="9"/>
      <c r="J46" s="76"/>
      <c r="K46" s="19"/>
      <c r="L46" s="13"/>
      <c r="P46" s="19"/>
    </row>
    <row r="47" spans="1:20" x14ac:dyDescent="0.2">
      <c r="B47" s="7" t="s">
        <v>25</v>
      </c>
      <c r="I47" s="3">
        <f>SUM(I14:I46)</f>
        <v>0</v>
      </c>
    </row>
    <row r="48" spans="1:20" x14ac:dyDescent="0.2">
      <c r="B48" s="7" t="s">
        <v>96</v>
      </c>
      <c r="C48" s="7" t="s">
        <v>97</v>
      </c>
      <c r="D48" s="8"/>
      <c r="E48" s="8"/>
      <c r="F48" s="22" t="s">
        <v>98</v>
      </c>
      <c r="G48" s="8"/>
      <c r="H48" s="23"/>
      <c r="I48" s="23">
        <f>0.3*I47</f>
        <v>0</v>
      </c>
      <c r="J48" s="14"/>
      <c r="K48" s="19" t="s">
        <v>99</v>
      </c>
      <c r="L48" s="13"/>
      <c r="P48" s="19"/>
    </row>
    <row r="49" spans="2:10" x14ac:dyDescent="0.2">
      <c r="B49" s="30" t="s">
        <v>128</v>
      </c>
      <c r="C49" s="31"/>
      <c r="D49" s="31"/>
      <c r="E49" s="31"/>
      <c r="F49" s="31"/>
      <c r="G49" s="31"/>
      <c r="H49" s="31"/>
      <c r="I49" s="32">
        <f>I48+I47</f>
        <v>0</v>
      </c>
      <c r="J49" s="89"/>
    </row>
  </sheetData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1"/>
  <sheetViews>
    <sheetView workbookViewId="0">
      <selection activeCell="I38" sqref="I38"/>
    </sheetView>
  </sheetViews>
  <sheetFormatPr defaultRowHeight="12.75" x14ac:dyDescent="0.2"/>
  <cols>
    <col min="1" max="1" width="5.83203125" customWidth="1"/>
    <col min="2" max="2" width="26.83203125" customWidth="1"/>
    <col min="3" max="4" width="13.83203125" customWidth="1"/>
    <col min="5" max="5" width="5.83203125" customWidth="1"/>
    <col min="6" max="6" width="7.83203125" customWidth="1"/>
    <col min="7" max="7" width="3.83203125" customWidth="1"/>
    <col min="8" max="8" width="9.83203125" customWidth="1"/>
    <col min="9" max="9" width="12.83203125" customWidth="1"/>
    <col min="10" max="10" width="8.83203125" style="4" customWidth="1"/>
    <col min="11" max="11" width="10.83203125" customWidth="1"/>
    <col min="12" max="12" width="10.33203125" style="4" customWidth="1"/>
  </cols>
  <sheetData>
    <row r="3" spans="1:16" ht="25.5" x14ac:dyDescent="0.35">
      <c r="C3" s="2" t="s">
        <v>140</v>
      </c>
    </row>
    <row r="7" spans="1:16" x14ac:dyDescent="0.2">
      <c r="B7" t="s">
        <v>61</v>
      </c>
      <c r="D7" t="s">
        <v>130</v>
      </c>
      <c r="F7">
        <v>1</v>
      </c>
      <c r="G7" t="s">
        <v>26</v>
      </c>
    </row>
    <row r="9" spans="1:16" x14ac:dyDescent="0.2">
      <c r="B9" t="s">
        <v>62</v>
      </c>
      <c r="D9">
        <v>201</v>
      </c>
    </row>
    <row r="11" spans="1:16" x14ac:dyDescent="0.2">
      <c r="I11" s="3"/>
    </row>
    <row r="12" spans="1:16" x14ac:dyDescent="0.2">
      <c r="A12" t="s">
        <v>591</v>
      </c>
      <c r="B12" t="s">
        <v>21</v>
      </c>
      <c r="F12" t="s">
        <v>22</v>
      </c>
      <c r="G12" t="s">
        <v>23</v>
      </c>
      <c r="H12" t="s">
        <v>24</v>
      </c>
      <c r="I12" s="3" t="s">
        <v>25</v>
      </c>
      <c r="J12" s="4" t="s">
        <v>401</v>
      </c>
      <c r="K12" t="s">
        <v>173</v>
      </c>
    </row>
    <row r="14" spans="1:16" s="8" customFormat="1" x14ac:dyDescent="0.2">
      <c r="A14" s="8">
        <v>301</v>
      </c>
      <c r="B14" s="7" t="s">
        <v>68</v>
      </c>
      <c r="E14" s="7"/>
      <c r="F14" s="20">
        <v>0.9</v>
      </c>
      <c r="G14" s="7" t="s">
        <v>69</v>
      </c>
      <c r="H14" s="12"/>
      <c r="I14" s="9">
        <f t="shared" ref="I14:I27" si="0">H14*F14</f>
        <v>0</v>
      </c>
      <c r="J14" s="76"/>
      <c r="K14" s="19" t="s">
        <v>70</v>
      </c>
      <c r="L14" s="13"/>
      <c r="M14" s="15"/>
      <c r="P14" s="19"/>
    </row>
    <row r="15" spans="1:16" s="8" customFormat="1" x14ac:dyDescent="0.2">
      <c r="A15" s="8">
        <v>302</v>
      </c>
      <c r="B15" s="7" t="s">
        <v>71</v>
      </c>
      <c r="D15" s="7" t="s">
        <v>72</v>
      </c>
      <c r="E15" s="7"/>
      <c r="F15" s="18">
        <v>1</v>
      </c>
      <c r="G15" s="7" t="s">
        <v>26</v>
      </c>
      <c r="H15" s="12"/>
      <c r="I15" s="9">
        <f t="shared" si="0"/>
        <v>0</v>
      </c>
      <c r="J15" s="76"/>
      <c r="K15" s="19" t="s">
        <v>70</v>
      </c>
      <c r="L15" s="13"/>
      <c r="P15" s="19"/>
    </row>
    <row r="16" spans="1:16" s="8" customFormat="1" x14ac:dyDescent="0.2">
      <c r="A16" s="8">
        <v>303</v>
      </c>
      <c r="B16" s="7" t="s">
        <v>614</v>
      </c>
      <c r="E16" s="7"/>
      <c r="F16" s="18">
        <v>1</v>
      </c>
      <c r="G16" s="7" t="s">
        <v>26</v>
      </c>
      <c r="H16" s="9"/>
      <c r="I16" s="9">
        <f t="shared" si="0"/>
        <v>0</v>
      </c>
      <c r="J16" s="76"/>
      <c r="K16" s="19" t="s">
        <v>73</v>
      </c>
      <c r="L16" s="13"/>
      <c r="P16" s="19"/>
    </row>
    <row r="17" spans="1:24" s="8" customFormat="1" x14ac:dyDescent="0.2">
      <c r="A17" s="8">
        <v>304</v>
      </c>
      <c r="B17" s="7" t="s">
        <v>74</v>
      </c>
      <c r="E17" s="7"/>
      <c r="F17" s="18">
        <v>2</v>
      </c>
      <c r="G17" s="7" t="s">
        <v>26</v>
      </c>
      <c r="H17" s="9"/>
      <c r="I17" s="9">
        <f t="shared" si="0"/>
        <v>0</v>
      </c>
      <c r="J17" s="76"/>
      <c r="K17" s="19" t="s">
        <v>73</v>
      </c>
      <c r="L17" s="13"/>
      <c r="P17" s="19"/>
    </row>
    <row r="18" spans="1:24" s="8" customFormat="1" x14ac:dyDescent="0.2">
      <c r="A18" s="8">
        <v>305</v>
      </c>
      <c r="B18" s="7" t="s">
        <v>75</v>
      </c>
      <c r="E18" s="7"/>
      <c r="F18" s="18">
        <v>1</v>
      </c>
      <c r="G18" s="7" t="s">
        <v>76</v>
      </c>
      <c r="H18" s="9"/>
      <c r="I18" s="9">
        <f t="shared" si="0"/>
        <v>0</v>
      </c>
      <c r="J18" s="76"/>
      <c r="K18" s="19" t="s">
        <v>73</v>
      </c>
      <c r="L18" s="13"/>
      <c r="P18" s="19"/>
    </row>
    <row r="19" spans="1:24" s="8" customFormat="1" x14ac:dyDescent="0.2">
      <c r="A19" s="8">
        <v>306</v>
      </c>
      <c r="B19" s="7" t="s">
        <v>131</v>
      </c>
      <c r="E19" s="7"/>
      <c r="F19" s="18">
        <v>1</v>
      </c>
      <c r="G19" s="7" t="s">
        <v>26</v>
      </c>
      <c r="H19" s="9"/>
      <c r="I19" s="9">
        <f t="shared" si="0"/>
        <v>0</v>
      </c>
      <c r="J19" s="76"/>
      <c r="K19" s="19" t="s">
        <v>73</v>
      </c>
      <c r="L19" s="13"/>
      <c r="P19" s="19"/>
    </row>
    <row r="20" spans="1:24" s="8" customFormat="1" x14ac:dyDescent="0.2">
      <c r="A20" s="8">
        <v>307</v>
      </c>
      <c r="B20" s="8" t="s">
        <v>132</v>
      </c>
      <c r="C20" s="8" t="s">
        <v>613</v>
      </c>
      <c r="F20" s="18">
        <v>1</v>
      </c>
      <c r="G20" s="7" t="s">
        <v>26</v>
      </c>
      <c r="H20" s="9"/>
      <c r="I20" s="9">
        <f t="shared" si="0"/>
        <v>0</v>
      </c>
      <c r="J20" s="76" t="s">
        <v>437</v>
      </c>
      <c r="K20" s="19" t="s">
        <v>67</v>
      </c>
      <c r="L20" s="13"/>
      <c r="P20" s="19"/>
    </row>
    <row r="21" spans="1:24" s="8" customFormat="1" x14ac:dyDescent="0.2">
      <c r="A21" s="8">
        <v>308</v>
      </c>
      <c r="B21" s="7" t="s">
        <v>133</v>
      </c>
      <c r="C21" s="7"/>
      <c r="D21" s="7" t="s">
        <v>134</v>
      </c>
      <c r="E21" s="7"/>
      <c r="F21" s="18">
        <v>1</v>
      </c>
      <c r="G21" s="7" t="s">
        <v>26</v>
      </c>
      <c r="H21" s="12"/>
      <c r="I21" s="12">
        <f t="shared" si="0"/>
        <v>0</v>
      </c>
      <c r="J21" s="76" t="s">
        <v>437</v>
      </c>
      <c r="K21" s="19" t="s">
        <v>70</v>
      </c>
      <c r="L21" s="13"/>
      <c r="P21" s="19"/>
      <c r="X21" s="43"/>
    </row>
    <row r="22" spans="1:24" s="8" customFormat="1" x14ac:dyDescent="0.2">
      <c r="A22" s="8">
        <v>309</v>
      </c>
      <c r="B22" s="8" t="s">
        <v>135</v>
      </c>
      <c r="D22" s="8" t="s">
        <v>136</v>
      </c>
      <c r="F22" s="18">
        <v>1</v>
      </c>
      <c r="G22" s="7" t="s">
        <v>26</v>
      </c>
      <c r="H22" s="9"/>
      <c r="I22" s="9">
        <f t="shared" si="0"/>
        <v>0</v>
      </c>
      <c r="J22" s="76" t="s">
        <v>437</v>
      </c>
      <c r="K22" s="19" t="s">
        <v>70</v>
      </c>
      <c r="L22" s="13"/>
      <c r="P22" s="19"/>
    </row>
    <row r="23" spans="1:24" s="8" customFormat="1" x14ac:dyDescent="0.2">
      <c r="A23" s="8">
        <v>310</v>
      </c>
      <c r="B23" s="8" t="s">
        <v>137</v>
      </c>
      <c r="D23" s="8" t="s">
        <v>138</v>
      </c>
      <c r="F23" s="18">
        <v>3</v>
      </c>
      <c r="G23" s="7" t="s">
        <v>26</v>
      </c>
      <c r="H23" s="9"/>
      <c r="I23" s="9">
        <f t="shared" si="0"/>
        <v>0</v>
      </c>
      <c r="J23" s="76" t="s">
        <v>437</v>
      </c>
      <c r="K23" s="19" t="s">
        <v>70</v>
      </c>
      <c r="L23" s="13"/>
      <c r="P23" s="19"/>
    </row>
    <row r="24" spans="1:24" s="8" customFormat="1" x14ac:dyDescent="0.2">
      <c r="A24" s="8">
        <v>311</v>
      </c>
      <c r="B24" s="7" t="s">
        <v>88</v>
      </c>
      <c r="C24" s="7" t="s">
        <v>139</v>
      </c>
      <c r="D24" s="7" t="s">
        <v>90</v>
      </c>
      <c r="E24" s="7"/>
      <c r="F24" s="18">
        <v>2</v>
      </c>
      <c r="G24" s="7" t="s">
        <v>26</v>
      </c>
      <c r="H24" s="12"/>
      <c r="I24" s="12">
        <f t="shared" si="0"/>
        <v>0</v>
      </c>
      <c r="J24" s="77" t="s">
        <v>449</v>
      </c>
      <c r="K24" s="19" t="s">
        <v>80</v>
      </c>
      <c r="L24" s="13"/>
      <c r="P24" s="19"/>
    </row>
    <row r="25" spans="1:24" s="8" customFormat="1" x14ac:dyDescent="0.2">
      <c r="A25" s="8">
        <v>312</v>
      </c>
      <c r="B25" s="7" t="s">
        <v>88</v>
      </c>
      <c r="C25" s="7" t="s">
        <v>139</v>
      </c>
      <c r="D25" s="7" t="s">
        <v>93</v>
      </c>
      <c r="E25" s="7"/>
      <c r="F25" s="18">
        <v>13</v>
      </c>
      <c r="G25" s="7" t="s">
        <v>26</v>
      </c>
      <c r="H25" s="12"/>
      <c r="I25" s="12">
        <f t="shared" si="0"/>
        <v>0</v>
      </c>
      <c r="J25" s="77" t="s">
        <v>449</v>
      </c>
      <c r="K25" s="19" t="s">
        <v>80</v>
      </c>
      <c r="L25" s="13"/>
      <c r="P25" s="19"/>
    </row>
    <row r="26" spans="1:24" s="8" customFormat="1" x14ac:dyDescent="0.2">
      <c r="A26" s="8">
        <v>313</v>
      </c>
      <c r="B26" s="7" t="s">
        <v>122</v>
      </c>
      <c r="C26" s="7" t="s">
        <v>123</v>
      </c>
      <c r="D26" s="29" t="s">
        <v>124</v>
      </c>
      <c r="E26" s="7"/>
      <c r="F26" s="18">
        <v>30</v>
      </c>
      <c r="G26" s="7" t="s">
        <v>26</v>
      </c>
      <c r="H26" s="9"/>
      <c r="I26" s="9">
        <f t="shared" si="0"/>
        <v>0</v>
      </c>
      <c r="J26" s="76"/>
      <c r="K26" s="19" t="s">
        <v>125</v>
      </c>
      <c r="L26" s="13"/>
      <c r="P26" s="19"/>
    </row>
    <row r="27" spans="1:24" s="8" customFormat="1" x14ac:dyDescent="0.2">
      <c r="A27" s="8">
        <v>314</v>
      </c>
      <c r="B27" s="7" t="s">
        <v>122</v>
      </c>
      <c r="C27" s="7" t="s">
        <v>123</v>
      </c>
      <c r="D27" s="29" t="s">
        <v>127</v>
      </c>
      <c r="E27" s="7"/>
      <c r="F27" s="18">
        <v>12</v>
      </c>
      <c r="G27" s="7" t="s">
        <v>26</v>
      </c>
      <c r="H27" s="9"/>
      <c r="I27" s="9">
        <f t="shared" si="0"/>
        <v>0</v>
      </c>
      <c r="J27" s="76"/>
      <c r="K27" s="19" t="s">
        <v>125</v>
      </c>
      <c r="L27" s="13"/>
      <c r="P27" s="19"/>
    </row>
    <row r="28" spans="1:24" s="8" customFormat="1" x14ac:dyDescent="0.2">
      <c r="B28" s="7"/>
      <c r="C28" s="7"/>
      <c r="D28" s="29"/>
      <c r="E28" s="7"/>
      <c r="F28" s="18"/>
      <c r="G28" s="7"/>
      <c r="H28" s="9"/>
      <c r="I28" s="9"/>
      <c r="J28" s="76"/>
      <c r="K28" s="19"/>
      <c r="L28" s="13"/>
      <c r="P28" s="19"/>
    </row>
    <row r="29" spans="1:24" x14ac:dyDescent="0.2">
      <c r="B29" s="7" t="s">
        <v>25</v>
      </c>
      <c r="I29" s="3">
        <f>SUM(I14:I28)</f>
        <v>0</v>
      </c>
    </row>
    <row r="30" spans="1:24" x14ac:dyDescent="0.2">
      <c r="B30" s="7" t="s">
        <v>96</v>
      </c>
      <c r="C30" s="7" t="s">
        <v>97</v>
      </c>
      <c r="D30" s="8"/>
      <c r="E30" s="8"/>
      <c r="F30" s="22" t="s">
        <v>98</v>
      </c>
      <c r="G30" s="8"/>
      <c r="H30" s="23"/>
      <c r="I30" s="23">
        <f>0.3*I29</f>
        <v>0</v>
      </c>
      <c r="J30" s="14"/>
      <c r="K30" s="19" t="s">
        <v>99</v>
      </c>
      <c r="L30" s="13"/>
      <c r="P30" s="19"/>
    </row>
    <row r="31" spans="1:24" x14ac:dyDescent="0.2">
      <c r="B31" s="30" t="s">
        <v>128</v>
      </c>
      <c r="C31" s="31"/>
      <c r="D31" s="31"/>
      <c r="E31" s="31"/>
      <c r="F31" s="31"/>
      <c r="G31" s="31"/>
      <c r="H31" s="31"/>
      <c r="I31" s="32">
        <f>I30+I29</f>
        <v>0</v>
      </c>
      <c r="J31" s="89"/>
    </row>
  </sheetData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7"/>
  <sheetViews>
    <sheetView workbookViewId="0">
      <selection activeCell="I38" sqref="I38"/>
    </sheetView>
  </sheetViews>
  <sheetFormatPr defaultRowHeight="12.75" x14ac:dyDescent="0.2"/>
  <cols>
    <col min="1" max="1" width="5.83203125" customWidth="1"/>
    <col min="2" max="2" width="26.83203125" customWidth="1"/>
    <col min="3" max="4" width="13.83203125" customWidth="1"/>
    <col min="5" max="5" width="5.83203125" customWidth="1"/>
    <col min="6" max="6" width="7.83203125" customWidth="1"/>
    <col min="7" max="7" width="3.83203125" customWidth="1"/>
    <col min="8" max="8" width="9.83203125" customWidth="1"/>
    <col min="9" max="9" width="12.83203125" customWidth="1"/>
    <col min="10" max="10" width="8.83203125" style="4" customWidth="1"/>
    <col min="11" max="11" width="10.83203125" customWidth="1"/>
    <col min="12" max="12" width="10.33203125" style="4" customWidth="1"/>
  </cols>
  <sheetData>
    <row r="3" spans="1:16" ht="25.5" x14ac:dyDescent="0.35">
      <c r="C3" s="2" t="s">
        <v>141</v>
      </c>
    </row>
    <row r="7" spans="1:16" x14ac:dyDescent="0.2">
      <c r="B7" t="s">
        <v>61</v>
      </c>
      <c r="D7" t="s">
        <v>142</v>
      </c>
      <c r="F7">
        <v>1</v>
      </c>
      <c r="G7" t="s">
        <v>26</v>
      </c>
    </row>
    <row r="9" spans="1:16" x14ac:dyDescent="0.2">
      <c r="B9" t="s">
        <v>62</v>
      </c>
      <c r="D9">
        <v>202</v>
      </c>
    </row>
    <row r="11" spans="1:16" x14ac:dyDescent="0.2">
      <c r="I11" s="3"/>
    </row>
    <row r="12" spans="1:16" x14ac:dyDescent="0.2">
      <c r="A12" t="s">
        <v>591</v>
      </c>
      <c r="B12" t="s">
        <v>21</v>
      </c>
      <c r="F12" t="s">
        <v>22</v>
      </c>
      <c r="G12" t="s">
        <v>23</v>
      </c>
      <c r="H12" t="s">
        <v>24</v>
      </c>
      <c r="I12" s="3" t="s">
        <v>25</v>
      </c>
      <c r="J12" s="4" t="s">
        <v>401</v>
      </c>
      <c r="K12" t="s">
        <v>173</v>
      </c>
    </row>
    <row r="14" spans="1:16" s="8" customFormat="1" x14ac:dyDescent="0.2">
      <c r="A14" s="8">
        <v>401</v>
      </c>
      <c r="B14" s="7" t="s">
        <v>68</v>
      </c>
      <c r="E14" s="7"/>
      <c r="F14" s="20">
        <v>0.7</v>
      </c>
      <c r="G14" s="7" t="s">
        <v>69</v>
      </c>
      <c r="H14" s="12"/>
      <c r="I14" s="9">
        <f t="shared" ref="I14:I23" si="0">H14*F14</f>
        <v>0</v>
      </c>
      <c r="J14" s="76"/>
      <c r="K14" s="19" t="s">
        <v>70</v>
      </c>
      <c r="L14" s="13"/>
      <c r="M14" s="15"/>
      <c r="P14" s="19"/>
    </row>
    <row r="15" spans="1:16" s="8" customFormat="1" x14ac:dyDescent="0.2">
      <c r="A15" s="8">
        <v>402</v>
      </c>
      <c r="B15" s="7" t="s">
        <v>71</v>
      </c>
      <c r="D15" s="7" t="s">
        <v>72</v>
      </c>
      <c r="E15" s="7"/>
      <c r="F15" s="18">
        <v>1</v>
      </c>
      <c r="G15" s="7" t="s">
        <v>26</v>
      </c>
      <c r="H15" s="12"/>
      <c r="I15" s="9">
        <f t="shared" si="0"/>
        <v>0</v>
      </c>
      <c r="J15" s="76"/>
      <c r="K15" s="19" t="s">
        <v>70</v>
      </c>
      <c r="L15" s="13"/>
      <c r="P15" s="19"/>
    </row>
    <row r="16" spans="1:16" s="8" customFormat="1" x14ac:dyDescent="0.2">
      <c r="A16" s="8">
        <v>403</v>
      </c>
      <c r="B16" s="8" t="s">
        <v>146</v>
      </c>
      <c r="C16" s="8" t="s">
        <v>147</v>
      </c>
      <c r="F16" s="18">
        <v>1</v>
      </c>
      <c r="G16" s="8" t="s">
        <v>26</v>
      </c>
      <c r="H16" s="9"/>
      <c r="I16" s="9">
        <f t="shared" si="0"/>
        <v>0</v>
      </c>
      <c r="J16" s="76"/>
      <c r="K16" s="19" t="s">
        <v>73</v>
      </c>
      <c r="L16" s="38"/>
      <c r="P16" s="19"/>
    </row>
    <row r="17" spans="1:24" s="8" customFormat="1" x14ac:dyDescent="0.2">
      <c r="A17" s="8">
        <v>404</v>
      </c>
      <c r="B17" s="7" t="s">
        <v>133</v>
      </c>
      <c r="C17" s="7"/>
      <c r="D17" s="7" t="s">
        <v>134</v>
      </c>
      <c r="E17" s="7"/>
      <c r="F17" s="18">
        <v>1</v>
      </c>
      <c r="G17" s="7" t="s">
        <v>26</v>
      </c>
      <c r="H17" s="12"/>
      <c r="I17" s="12">
        <f t="shared" si="0"/>
        <v>0</v>
      </c>
      <c r="J17" s="77" t="s">
        <v>437</v>
      </c>
      <c r="K17" s="19" t="s">
        <v>70</v>
      </c>
      <c r="L17" s="13"/>
      <c r="P17" s="19"/>
    </row>
    <row r="18" spans="1:24" s="8" customFormat="1" x14ac:dyDescent="0.2">
      <c r="A18" s="8">
        <v>405</v>
      </c>
      <c r="B18" s="8" t="s">
        <v>135</v>
      </c>
      <c r="D18" s="8" t="s">
        <v>136</v>
      </c>
      <c r="F18" s="18">
        <v>1</v>
      </c>
      <c r="G18" s="7" t="s">
        <v>26</v>
      </c>
      <c r="H18" s="9"/>
      <c r="I18" s="9">
        <f t="shared" si="0"/>
        <v>0</v>
      </c>
      <c r="J18" s="76" t="s">
        <v>437</v>
      </c>
      <c r="K18" s="19" t="s">
        <v>70</v>
      </c>
      <c r="L18" s="13"/>
      <c r="P18" s="19"/>
    </row>
    <row r="19" spans="1:24" s="8" customFormat="1" x14ac:dyDescent="0.2">
      <c r="A19" s="8">
        <v>406</v>
      </c>
      <c r="B19" s="8" t="s">
        <v>137</v>
      </c>
      <c r="D19" s="8" t="s">
        <v>138</v>
      </c>
      <c r="F19" s="18">
        <v>1</v>
      </c>
      <c r="G19" s="7" t="s">
        <v>26</v>
      </c>
      <c r="H19" s="9"/>
      <c r="I19" s="9">
        <f t="shared" si="0"/>
        <v>0</v>
      </c>
      <c r="J19" s="76" t="s">
        <v>437</v>
      </c>
      <c r="K19" s="19" t="s">
        <v>70</v>
      </c>
      <c r="L19" s="13"/>
      <c r="P19" s="19"/>
      <c r="X19" s="23"/>
    </row>
    <row r="20" spans="1:24" s="8" customFormat="1" x14ac:dyDescent="0.2">
      <c r="A20" s="8">
        <v>407</v>
      </c>
      <c r="B20" s="7" t="s">
        <v>88</v>
      </c>
      <c r="C20" s="7" t="s">
        <v>139</v>
      </c>
      <c r="D20" s="7" t="s">
        <v>90</v>
      </c>
      <c r="E20" s="7"/>
      <c r="F20" s="18">
        <v>1</v>
      </c>
      <c r="G20" s="7" t="s">
        <v>26</v>
      </c>
      <c r="H20" s="12"/>
      <c r="I20" s="12">
        <f t="shared" si="0"/>
        <v>0</v>
      </c>
      <c r="J20" s="77" t="s">
        <v>449</v>
      </c>
      <c r="K20" s="19" t="s">
        <v>80</v>
      </c>
      <c r="L20" s="13"/>
      <c r="P20" s="19"/>
    </row>
    <row r="21" spans="1:24" s="8" customFormat="1" x14ac:dyDescent="0.2">
      <c r="A21" s="8">
        <v>408</v>
      </c>
      <c r="B21" s="7" t="s">
        <v>88</v>
      </c>
      <c r="C21" s="7" t="s">
        <v>139</v>
      </c>
      <c r="D21" s="7" t="s">
        <v>93</v>
      </c>
      <c r="E21" s="7"/>
      <c r="F21" s="18">
        <v>4</v>
      </c>
      <c r="G21" s="7" t="s">
        <v>26</v>
      </c>
      <c r="H21" s="12"/>
      <c r="I21" s="12">
        <f t="shared" si="0"/>
        <v>0</v>
      </c>
      <c r="J21" s="77" t="s">
        <v>449</v>
      </c>
      <c r="K21" s="19" t="s">
        <v>80</v>
      </c>
      <c r="L21" s="13"/>
      <c r="P21" s="19"/>
    </row>
    <row r="22" spans="1:24" s="8" customFormat="1" x14ac:dyDescent="0.2">
      <c r="A22" s="8">
        <v>409</v>
      </c>
      <c r="B22" s="7" t="s">
        <v>122</v>
      </c>
      <c r="C22" s="7" t="s">
        <v>123</v>
      </c>
      <c r="D22" s="29" t="s">
        <v>124</v>
      </c>
      <c r="E22" s="7"/>
      <c r="F22" s="18">
        <v>10</v>
      </c>
      <c r="G22" s="7" t="s">
        <v>26</v>
      </c>
      <c r="H22" s="9"/>
      <c r="I22" s="9">
        <f t="shared" si="0"/>
        <v>0</v>
      </c>
      <c r="J22" s="76"/>
      <c r="K22" s="19" t="s">
        <v>125</v>
      </c>
      <c r="L22" s="13"/>
      <c r="P22" s="19"/>
    </row>
    <row r="23" spans="1:24" s="8" customFormat="1" x14ac:dyDescent="0.2">
      <c r="A23" s="8">
        <v>410</v>
      </c>
      <c r="B23" s="7" t="s">
        <v>122</v>
      </c>
      <c r="C23" s="7" t="s">
        <v>123</v>
      </c>
      <c r="D23" s="29" t="s">
        <v>127</v>
      </c>
      <c r="E23" s="7"/>
      <c r="F23" s="18">
        <v>3</v>
      </c>
      <c r="G23" s="7" t="s">
        <v>26</v>
      </c>
      <c r="H23" s="9"/>
      <c r="I23" s="9">
        <f t="shared" si="0"/>
        <v>0</v>
      </c>
      <c r="J23" s="76"/>
      <c r="K23" s="19" t="s">
        <v>125</v>
      </c>
      <c r="L23" s="13"/>
      <c r="P23" s="19"/>
    </row>
    <row r="24" spans="1:24" s="8" customFormat="1" x14ac:dyDescent="0.2">
      <c r="B24" s="7"/>
      <c r="C24" s="7"/>
      <c r="D24" s="29"/>
      <c r="E24" s="7"/>
      <c r="F24" s="18"/>
      <c r="G24" s="7"/>
      <c r="H24" s="9"/>
      <c r="I24" s="9"/>
      <c r="J24" s="76"/>
      <c r="K24" s="19"/>
      <c r="L24" s="13"/>
      <c r="P24" s="19"/>
    </row>
    <row r="25" spans="1:24" x14ac:dyDescent="0.2">
      <c r="B25" s="7" t="s">
        <v>25</v>
      </c>
      <c r="I25" s="3">
        <f>SUM(I14:I24)</f>
        <v>0</v>
      </c>
    </row>
    <row r="26" spans="1:24" x14ac:dyDescent="0.2">
      <c r="B26" s="7" t="s">
        <v>96</v>
      </c>
      <c r="C26" s="7" t="s">
        <v>97</v>
      </c>
      <c r="D26" s="8"/>
      <c r="E26" s="8"/>
      <c r="F26" s="22" t="s">
        <v>98</v>
      </c>
      <c r="G26" s="8"/>
      <c r="H26" s="23"/>
      <c r="I26" s="23">
        <f>0.3*I25</f>
        <v>0</v>
      </c>
      <c r="J26" s="14"/>
      <c r="K26" s="19" t="s">
        <v>99</v>
      </c>
      <c r="L26" s="13"/>
      <c r="P26" s="19"/>
    </row>
    <row r="27" spans="1:24" x14ac:dyDescent="0.2">
      <c r="B27" s="30" t="s">
        <v>128</v>
      </c>
      <c r="C27" s="31"/>
      <c r="D27" s="31"/>
      <c r="E27" s="31"/>
      <c r="F27" s="31"/>
      <c r="G27" s="31"/>
      <c r="H27" s="31"/>
      <c r="I27" s="32">
        <f>I26+I25</f>
        <v>0</v>
      </c>
      <c r="J27" s="89"/>
    </row>
  </sheetData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6"/>
  <sheetViews>
    <sheetView workbookViewId="0">
      <selection activeCell="I38" sqref="I38"/>
    </sheetView>
  </sheetViews>
  <sheetFormatPr defaultRowHeight="12.75" x14ac:dyDescent="0.2"/>
  <cols>
    <col min="1" max="1" width="5.83203125" customWidth="1"/>
    <col min="2" max="2" width="26.83203125" customWidth="1"/>
    <col min="3" max="4" width="13.83203125" customWidth="1"/>
    <col min="5" max="5" width="5.83203125" customWidth="1"/>
    <col min="6" max="6" width="7.83203125" customWidth="1"/>
    <col min="7" max="7" width="3.83203125" customWidth="1"/>
    <col min="8" max="8" width="9.83203125" customWidth="1"/>
    <col min="9" max="9" width="12.83203125" customWidth="1"/>
    <col min="10" max="10" width="8.83203125" style="4" customWidth="1"/>
    <col min="11" max="11" width="10.83203125" customWidth="1"/>
    <col min="12" max="12" width="10.33203125" style="4" customWidth="1"/>
  </cols>
  <sheetData>
    <row r="3" spans="1:16" ht="25.5" x14ac:dyDescent="0.35">
      <c r="C3" s="2" t="s">
        <v>148</v>
      </c>
    </row>
    <row r="7" spans="1:16" x14ac:dyDescent="0.2">
      <c r="B7" t="s">
        <v>61</v>
      </c>
      <c r="D7" t="s">
        <v>149</v>
      </c>
      <c r="F7">
        <v>1</v>
      </c>
      <c r="G7" t="s">
        <v>26</v>
      </c>
    </row>
    <row r="9" spans="1:16" x14ac:dyDescent="0.2">
      <c r="B9" t="s">
        <v>62</v>
      </c>
      <c r="D9">
        <v>204</v>
      </c>
    </row>
    <row r="11" spans="1:16" x14ac:dyDescent="0.2">
      <c r="I11" s="3"/>
    </row>
    <row r="12" spans="1:16" x14ac:dyDescent="0.2">
      <c r="A12" t="s">
        <v>591</v>
      </c>
      <c r="B12" t="s">
        <v>21</v>
      </c>
      <c r="F12" t="s">
        <v>22</v>
      </c>
      <c r="G12" t="s">
        <v>23</v>
      </c>
      <c r="H12" t="s">
        <v>24</v>
      </c>
      <c r="I12" s="3" t="s">
        <v>25</v>
      </c>
      <c r="J12" s="4" t="s">
        <v>401</v>
      </c>
      <c r="K12" t="s">
        <v>173</v>
      </c>
    </row>
    <row r="14" spans="1:16" s="8" customFormat="1" x14ac:dyDescent="0.2">
      <c r="A14" s="8">
        <v>501</v>
      </c>
      <c r="B14" s="8" t="s">
        <v>65</v>
      </c>
      <c r="C14" s="8" t="s">
        <v>615</v>
      </c>
      <c r="E14" s="8" t="s">
        <v>66</v>
      </c>
      <c r="F14" s="18">
        <v>1</v>
      </c>
      <c r="G14" s="7" t="s">
        <v>26</v>
      </c>
      <c r="H14" s="9"/>
      <c r="I14" s="9">
        <f t="shared" ref="I14:I32" si="0">H14*F14</f>
        <v>0</v>
      </c>
      <c r="J14" s="76"/>
      <c r="K14" s="19" t="s">
        <v>67</v>
      </c>
      <c r="L14" s="13"/>
      <c r="P14" s="19"/>
    </row>
    <row r="15" spans="1:16" s="8" customFormat="1" x14ac:dyDescent="0.2">
      <c r="A15" s="8">
        <v>502</v>
      </c>
      <c r="B15" s="7" t="s">
        <v>68</v>
      </c>
      <c r="E15" s="7"/>
      <c r="F15" s="20">
        <v>1</v>
      </c>
      <c r="G15" s="7" t="s">
        <v>69</v>
      </c>
      <c r="H15" s="12"/>
      <c r="I15" s="9">
        <f t="shared" si="0"/>
        <v>0</v>
      </c>
      <c r="J15" s="76"/>
      <c r="K15" s="19" t="s">
        <v>70</v>
      </c>
      <c r="L15" s="13"/>
      <c r="M15" s="15"/>
      <c r="P15" s="19"/>
    </row>
    <row r="16" spans="1:16" s="8" customFormat="1" x14ac:dyDescent="0.2">
      <c r="A16" s="8">
        <v>503</v>
      </c>
      <c r="B16" s="7" t="s">
        <v>71</v>
      </c>
      <c r="D16" s="7" t="s">
        <v>72</v>
      </c>
      <c r="E16" s="7"/>
      <c r="F16" s="18">
        <v>1</v>
      </c>
      <c r="G16" s="7" t="s">
        <v>26</v>
      </c>
      <c r="H16" s="12"/>
      <c r="I16" s="9">
        <f t="shared" si="0"/>
        <v>0</v>
      </c>
      <c r="J16" s="76"/>
      <c r="K16" s="19" t="s">
        <v>70</v>
      </c>
      <c r="L16" s="13"/>
      <c r="P16" s="19"/>
    </row>
    <row r="17" spans="1:20" s="8" customFormat="1" x14ac:dyDescent="0.2">
      <c r="A17" s="8">
        <v>504</v>
      </c>
      <c r="B17" s="8" t="s">
        <v>146</v>
      </c>
      <c r="C17" s="8" t="s">
        <v>150</v>
      </c>
      <c r="F17" s="18">
        <v>1</v>
      </c>
      <c r="G17" s="8" t="s">
        <v>26</v>
      </c>
      <c r="H17" s="9"/>
      <c r="I17" s="9">
        <f t="shared" si="0"/>
        <v>0</v>
      </c>
      <c r="J17" s="76"/>
      <c r="K17" s="19" t="s">
        <v>73</v>
      </c>
      <c r="L17" s="38"/>
      <c r="P17" s="19"/>
    </row>
    <row r="18" spans="1:20" s="8" customFormat="1" x14ac:dyDescent="0.2">
      <c r="A18" s="8">
        <v>505</v>
      </c>
      <c r="B18" s="7" t="s">
        <v>78</v>
      </c>
      <c r="C18" s="7" t="s">
        <v>79</v>
      </c>
      <c r="E18" s="7"/>
      <c r="F18" s="21">
        <v>2</v>
      </c>
      <c r="G18" s="7" t="s">
        <v>26</v>
      </c>
      <c r="H18" s="12"/>
      <c r="I18" s="9">
        <f t="shared" si="0"/>
        <v>0</v>
      </c>
      <c r="J18" s="76" t="s">
        <v>447</v>
      </c>
      <c r="K18" s="19" t="s">
        <v>80</v>
      </c>
      <c r="L18" s="13"/>
      <c r="P18" s="19"/>
    </row>
    <row r="19" spans="1:20" s="8" customFormat="1" x14ac:dyDescent="0.2">
      <c r="A19" s="8">
        <v>506</v>
      </c>
      <c r="B19" s="7" t="s">
        <v>81</v>
      </c>
      <c r="C19" s="7" t="s">
        <v>82</v>
      </c>
      <c r="E19" s="7"/>
      <c r="F19" s="21">
        <v>2</v>
      </c>
      <c r="G19" s="7" t="s">
        <v>26</v>
      </c>
      <c r="H19" s="12"/>
      <c r="I19" s="9">
        <f t="shared" si="0"/>
        <v>0</v>
      </c>
      <c r="J19" s="76" t="s">
        <v>448</v>
      </c>
      <c r="K19" s="19" t="s">
        <v>80</v>
      </c>
      <c r="L19" s="13"/>
      <c r="P19" s="19"/>
    </row>
    <row r="20" spans="1:20" s="8" customFormat="1" x14ac:dyDescent="0.2">
      <c r="A20" s="8">
        <v>507</v>
      </c>
      <c r="B20" s="7" t="s">
        <v>81</v>
      </c>
      <c r="C20" s="7" t="s">
        <v>83</v>
      </c>
      <c r="E20" s="7"/>
      <c r="F20" s="21">
        <v>4</v>
      </c>
      <c r="G20" s="7" t="s">
        <v>26</v>
      </c>
      <c r="H20" s="12"/>
      <c r="I20" s="9">
        <f t="shared" si="0"/>
        <v>0</v>
      </c>
      <c r="J20" s="76" t="s">
        <v>448</v>
      </c>
      <c r="K20" s="19" t="s">
        <v>80</v>
      </c>
      <c r="L20" s="13"/>
      <c r="P20" s="19"/>
    </row>
    <row r="21" spans="1:20" s="8" customFormat="1" x14ac:dyDescent="0.2">
      <c r="A21" s="8">
        <v>508</v>
      </c>
      <c r="B21" s="7" t="s">
        <v>84</v>
      </c>
      <c r="C21" s="7" t="s">
        <v>85</v>
      </c>
      <c r="D21" s="7" t="s">
        <v>86</v>
      </c>
      <c r="E21" s="7"/>
      <c r="F21" s="18">
        <v>1</v>
      </c>
      <c r="G21" s="7" t="s">
        <v>26</v>
      </c>
      <c r="H21" s="12"/>
      <c r="I21" s="9">
        <f t="shared" si="0"/>
        <v>0</v>
      </c>
      <c r="J21" s="76"/>
      <c r="K21" s="19" t="s">
        <v>87</v>
      </c>
      <c r="L21" s="13"/>
      <c r="P21" s="19"/>
    </row>
    <row r="22" spans="1:20" s="8" customFormat="1" x14ac:dyDescent="0.2">
      <c r="A22" s="8">
        <v>509</v>
      </c>
      <c r="B22" s="7" t="s">
        <v>88</v>
      </c>
      <c r="C22" s="7" t="s">
        <v>89</v>
      </c>
      <c r="D22" s="7" t="s">
        <v>90</v>
      </c>
      <c r="E22" s="7"/>
      <c r="F22" s="18">
        <v>3</v>
      </c>
      <c r="G22" s="7" t="s">
        <v>26</v>
      </c>
      <c r="H22" s="12"/>
      <c r="I22" s="9">
        <f t="shared" si="0"/>
        <v>0</v>
      </c>
      <c r="J22" s="76" t="s">
        <v>449</v>
      </c>
      <c r="K22" s="19" t="s">
        <v>80</v>
      </c>
      <c r="L22" s="13"/>
      <c r="P22" s="19"/>
    </row>
    <row r="23" spans="1:20" s="8" customFormat="1" x14ac:dyDescent="0.2">
      <c r="A23" s="8">
        <v>510</v>
      </c>
      <c r="B23" s="7" t="s">
        <v>88</v>
      </c>
      <c r="C23" s="7" t="s">
        <v>89</v>
      </c>
      <c r="D23" s="7" t="s">
        <v>93</v>
      </c>
      <c r="E23" s="7"/>
      <c r="F23" s="18">
        <v>10</v>
      </c>
      <c r="G23" s="7" t="s">
        <v>26</v>
      </c>
      <c r="H23" s="12"/>
      <c r="I23" s="9">
        <f t="shared" si="0"/>
        <v>0</v>
      </c>
      <c r="J23" s="76" t="s">
        <v>449</v>
      </c>
      <c r="K23" s="19" t="s">
        <v>80</v>
      </c>
      <c r="L23" s="13"/>
      <c r="P23" s="19"/>
    </row>
    <row r="24" spans="1:20" s="8" customFormat="1" x14ac:dyDescent="0.2">
      <c r="A24" s="8">
        <v>511</v>
      </c>
      <c r="B24" s="7" t="s">
        <v>88</v>
      </c>
      <c r="C24" s="7" t="s">
        <v>89</v>
      </c>
      <c r="D24" s="7" t="s">
        <v>94</v>
      </c>
      <c r="E24" s="7"/>
      <c r="F24" s="18">
        <v>12</v>
      </c>
      <c r="G24" s="7" t="s">
        <v>26</v>
      </c>
      <c r="H24" s="12"/>
      <c r="I24" s="9">
        <f t="shared" si="0"/>
        <v>0</v>
      </c>
      <c r="J24" s="76" t="s">
        <v>449</v>
      </c>
      <c r="K24" s="19" t="s">
        <v>80</v>
      </c>
      <c r="L24" s="13"/>
      <c r="P24" s="19"/>
    </row>
    <row r="25" spans="1:20" s="8" customFormat="1" x14ac:dyDescent="0.2">
      <c r="A25" s="8">
        <v>512</v>
      </c>
      <c r="B25" s="24" t="s">
        <v>107</v>
      </c>
      <c r="C25" s="25" t="s">
        <v>610</v>
      </c>
      <c r="D25" s="24"/>
      <c r="E25" s="24"/>
      <c r="F25" s="26">
        <v>2</v>
      </c>
      <c r="G25" s="7" t="s">
        <v>26</v>
      </c>
      <c r="H25" s="27"/>
      <c r="I25" s="9">
        <f t="shared" si="0"/>
        <v>0</v>
      </c>
      <c r="J25" s="76" t="s">
        <v>450</v>
      </c>
      <c r="K25" s="19" t="s">
        <v>108</v>
      </c>
      <c r="L25" s="28"/>
      <c r="P25" s="19"/>
    </row>
    <row r="26" spans="1:20" s="8" customFormat="1" x14ac:dyDescent="0.2">
      <c r="A26" s="8">
        <v>513</v>
      </c>
      <c r="B26" s="7" t="s">
        <v>109</v>
      </c>
      <c r="D26" s="7" t="s">
        <v>154</v>
      </c>
      <c r="E26" s="7"/>
      <c r="F26" s="18">
        <v>6</v>
      </c>
      <c r="G26" s="7" t="s">
        <v>26</v>
      </c>
      <c r="H26" s="12"/>
      <c r="I26" s="9">
        <f t="shared" si="0"/>
        <v>0</v>
      </c>
      <c r="J26" s="76"/>
      <c r="K26" s="19" t="s">
        <v>111</v>
      </c>
      <c r="L26" s="13"/>
      <c r="M26" s="7"/>
      <c r="P26" s="19"/>
    </row>
    <row r="27" spans="1:20" s="8" customFormat="1" x14ac:dyDescent="0.2">
      <c r="A27" s="8">
        <v>514</v>
      </c>
      <c r="B27" s="7" t="s">
        <v>112</v>
      </c>
      <c r="D27" s="7" t="s">
        <v>154</v>
      </c>
      <c r="E27" s="7"/>
      <c r="F27" s="18">
        <v>2</v>
      </c>
      <c r="G27" s="7" t="s">
        <v>26</v>
      </c>
      <c r="H27" s="12"/>
      <c r="I27" s="9">
        <f t="shared" si="0"/>
        <v>0</v>
      </c>
      <c r="J27" s="76"/>
      <c r="K27" s="19" t="s">
        <v>111</v>
      </c>
      <c r="L27" s="13"/>
      <c r="M27" s="7"/>
      <c r="P27" s="19"/>
    </row>
    <row r="28" spans="1:20" s="8" customFormat="1" x14ac:dyDescent="0.2">
      <c r="A28" s="8">
        <v>515</v>
      </c>
      <c r="B28" s="7" t="s">
        <v>113</v>
      </c>
      <c r="C28" s="7" t="s">
        <v>155</v>
      </c>
      <c r="D28" s="7" t="s">
        <v>156</v>
      </c>
      <c r="E28" s="7"/>
      <c r="F28" s="18">
        <v>1</v>
      </c>
      <c r="G28" s="7" t="s">
        <v>26</v>
      </c>
      <c r="H28" s="12"/>
      <c r="I28" s="9">
        <f t="shared" si="0"/>
        <v>0</v>
      </c>
      <c r="J28" s="76"/>
      <c r="K28" s="19" t="s">
        <v>111</v>
      </c>
      <c r="L28" s="13"/>
      <c r="N28" s="15"/>
      <c r="P28" s="19"/>
    </row>
    <row r="29" spans="1:20" s="8" customFormat="1" x14ac:dyDescent="0.2">
      <c r="A29" s="8">
        <v>516</v>
      </c>
      <c r="B29" s="7" t="s">
        <v>117</v>
      </c>
      <c r="C29" s="7" t="s">
        <v>151</v>
      </c>
      <c r="D29" s="7" t="s">
        <v>152</v>
      </c>
      <c r="E29" s="7"/>
      <c r="F29" s="18">
        <v>2</v>
      </c>
      <c r="G29" s="7" t="s">
        <v>26</v>
      </c>
      <c r="H29" s="12"/>
      <c r="I29" s="9">
        <f t="shared" si="0"/>
        <v>0</v>
      </c>
      <c r="J29" s="76"/>
      <c r="K29" s="19" t="s">
        <v>67</v>
      </c>
      <c r="L29" s="13"/>
      <c r="P29" s="19"/>
    </row>
    <row r="30" spans="1:20" s="35" customFormat="1" x14ac:dyDescent="0.2">
      <c r="A30" s="8">
        <v>517</v>
      </c>
      <c r="B30" s="7" t="s">
        <v>143</v>
      </c>
      <c r="C30" s="7" t="s">
        <v>144</v>
      </c>
      <c r="D30" s="7" t="s">
        <v>72</v>
      </c>
      <c r="E30" s="7"/>
      <c r="F30" s="33">
        <v>1</v>
      </c>
      <c r="G30" s="7" t="s">
        <v>26</v>
      </c>
      <c r="H30" s="12"/>
      <c r="I30" s="9">
        <f t="shared" si="0"/>
        <v>0</v>
      </c>
      <c r="J30" s="76"/>
      <c r="K30" s="10" t="s">
        <v>145</v>
      </c>
      <c r="L30" s="36"/>
      <c r="P30" s="10"/>
      <c r="Q30" s="11"/>
      <c r="R30" s="11"/>
      <c r="S30" s="11"/>
      <c r="T30" s="37"/>
    </row>
    <row r="31" spans="1:20" s="8" customFormat="1" x14ac:dyDescent="0.2">
      <c r="A31" s="8">
        <v>518</v>
      </c>
      <c r="B31" s="7" t="s">
        <v>122</v>
      </c>
      <c r="C31" s="7" t="s">
        <v>123</v>
      </c>
      <c r="D31" s="29" t="s">
        <v>124</v>
      </c>
      <c r="E31" s="7"/>
      <c r="F31" s="18">
        <v>41</v>
      </c>
      <c r="G31" s="7" t="s">
        <v>26</v>
      </c>
      <c r="H31" s="9"/>
      <c r="I31" s="9">
        <f t="shared" si="0"/>
        <v>0</v>
      </c>
      <c r="J31" s="76"/>
      <c r="K31" s="19" t="s">
        <v>125</v>
      </c>
      <c r="L31" s="13"/>
      <c r="P31" s="19"/>
    </row>
    <row r="32" spans="1:20" s="8" customFormat="1" x14ac:dyDescent="0.2">
      <c r="A32" s="8">
        <v>519</v>
      </c>
      <c r="B32" s="7" t="s">
        <v>122</v>
      </c>
      <c r="C32" s="7" t="s">
        <v>123</v>
      </c>
      <c r="D32" s="29" t="s">
        <v>153</v>
      </c>
      <c r="E32" s="7"/>
      <c r="F32" s="18">
        <v>8</v>
      </c>
      <c r="G32" s="7" t="s">
        <v>26</v>
      </c>
      <c r="H32" s="9"/>
      <c r="I32" s="9">
        <f t="shared" si="0"/>
        <v>0</v>
      </c>
      <c r="J32" s="76"/>
      <c r="K32" s="19" t="s">
        <v>125</v>
      </c>
      <c r="L32" s="13"/>
      <c r="P32" s="19"/>
    </row>
    <row r="33" spans="2:16" s="8" customFormat="1" x14ac:dyDescent="0.2">
      <c r="B33" s="7"/>
      <c r="C33" s="7"/>
      <c r="D33" s="29"/>
      <c r="E33" s="7"/>
      <c r="F33" s="18"/>
      <c r="G33" s="7"/>
      <c r="H33" s="9"/>
      <c r="I33" s="9"/>
      <c r="J33" s="76"/>
      <c r="K33" s="19"/>
      <c r="L33" s="13"/>
      <c r="P33" s="19"/>
    </row>
    <row r="34" spans="2:16" x14ac:dyDescent="0.2">
      <c r="B34" s="7" t="s">
        <v>25</v>
      </c>
      <c r="I34" s="3">
        <f>SUM(I14:I33)</f>
        <v>0</v>
      </c>
    </row>
    <row r="35" spans="2:16" x14ac:dyDescent="0.2">
      <c r="B35" s="7" t="s">
        <v>96</v>
      </c>
      <c r="C35" s="7" t="s">
        <v>97</v>
      </c>
      <c r="D35" s="8"/>
      <c r="E35" s="8"/>
      <c r="F35" s="22" t="s">
        <v>98</v>
      </c>
      <c r="G35" s="8"/>
      <c r="H35" s="23"/>
      <c r="I35" s="23">
        <f>0.3*I34</f>
        <v>0</v>
      </c>
      <c r="J35" s="14"/>
      <c r="K35" s="19" t="s">
        <v>99</v>
      </c>
      <c r="L35" s="13"/>
      <c r="P35" s="19"/>
    </row>
    <row r="36" spans="2:16" x14ac:dyDescent="0.2">
      <c r="B36" s="30" t="s">
        <v>128</v>
      </c>
      <c r="C36" s="31"/>
      <c r="D36" s="31"/>
      <c r="E36" s="31"/>
      <c r="F36" s="31"/>
      <c r="G36" s="31"/>
      <c r="H36" s="31"/>
      <c r="I36" s="32">
        <f>I35+I34</f>
        <v>0</v>
      </c>
      <c r="J36" s="89"/>
    </row>
  </sheetData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33"/>
  <sheetViews>
    <sheetView workbookViewId="0">
      <selection activeCell="I38" sqref="I38"/>
    </sheetView>
  </sheetViews>
  <sheetFormatPr defaultRowHeight="12.75" x14ac:dyDescent="0.2"/>
  <cols>
    <col min="1" max="1" width="5.83203125" customWidth="1"/>
    <col min="2" max="2" width="26.83203125" customWidth="1"/>
    <col min="3" max="4" width="13.83203125" customWidth="1"/>
    <col min="5" max="5" width="5.83203125" customWidth="1"/>
    <col min="6" max="6" width="7.83203125" customWidth="1"/>
    <col min="7" max="7" width="3.83203125" customWidth="1"/>
    <col min="8" max="8" width="9.83203125" customWidth="1"/>
    <col min="9" max="9" width="12.83203125" customWidth="1"/>
    <col min="10" max="10" width="7.83203125" customWidth="1"/>
    <col min="11" max="11" width="10.33203125" style="4" customWidth="1"/>
  </cols>
  <sheetData>
    <row r="3" spans="1:15" ht="25.5" x14ac:dyDescent="0.35">
      <c r="C3" s="2" t="s">
        <v>157</v>
      </c>
    </row>
    <row r="7" spans="1:15" x14ac:dyDescent="0.2">
      <c r="B7" t="s">
        <v>61</v>
      </c>
      <c r="D7" t="s">
        <v>158</v>
      </c>
      <c r="F7">
        <v>1</v>
      </c>
      <c r="G7" t="s">
        <v>26</v>
      </c>
    </row>
    <row r="9" spans="1:15" x14ac:dyDescent="0.2">
      <c r="B9" t="s">
        <v>62</v>
      </c>
      <c r="D9" t="s">
        <v>159</v>
      </c>
    </row>
    <row r="11" spans="1:15" x14ac:dyDescent="0.2">
      <c r="I11" s="3"/>
    </row>
    <row r="12" spans="1:15" x14ac:dyDescent="0.2">
      <c r="A12" t="s">
        <v>591</v>
      </c>
      <c r="B12" t="s">
        <v>21</v>
      </c>
      <c r="F12" t="s">
        <v>22</v>
      </c>
      <c r="G12" t="s">
        <v>23</v>
      </c>
      <c r="H12" t="s">
        <v>24</v>
      </c>
      <c r="I12" s="3" t="s">
        <v>25</v>
      </c>
      <c r="J12" t="s">
        <v>63</v>
      </c>
      <c r="K12" s="4" t="s">
        <v>64</v>
      </c>
    </row>
    <row r="14" spans="1:15" s="8" customFormat="1" x14ac:dyDescent="0.2">
      <c r="A14" s="8">
        <v>601</v>
      </c>
      <c r="B14" s="8" t="s">
        <v>160</v>
      </c>
      <c r="C14" s="8" t="s">
        <v>161</v>
      </c>
      <c r="D14" s="8" t="s">
        <v>162</v>
      </c>
      <c r="F14" s="18">
        <v>1</v>
      </c>
      <c r="G14" s="7" t="s">
        <v>26</v>
      </c>
      <c r="H14" s="9"/>
      <c r="I14" s="9">
        <f t="shared" ref="I14" si="0">H14*F14</f>
        <v>0</v>
      </c>
      <c r="K14" s="13"/>
      <c r="N14" s="19"/>
      <c r="O14" s="19"/>
    </row>
    <row r="15" spans="1:15" s="8" customFormat="1" x14ac:dyDescent="0.2">
      <c r="B15" s="7" t="s">
        <v>163</v>
      </c>
      <c r="E15" s="7"/>
      <c r="F15" s="20"/>
      <c r="G15" s="7"/>
      <c r="H15" s="12"/>
      <c r="I15" s="9"/>
      <c r="K15" s="13"/>
      <c r="L15" s="15"/>
      <c r="N15" s="19"/>
      <c r="O15" s="19"/>
    </row>
    <row r="16" spans="1:15" s="8" customFormat="1" x14ac:dyDescent="0.2">
      <c r="B16" s="7" t="s">
        <v>165</v>
      </c>
      <c r="D16" s="7"/>
      <c r="E16" s="7"/>
      <c r="F16" s="18"/>
      <c r="G16" s="7"/>
      <c r="H16" s="12"/>
      <c r="I16" s="9"/>
      <c r="K16" s="13"/>
      <c r="N16" s="19"/>
      <c r="O16" s="19"/>
    </row>
    <row r="17" spans="2:19" s="8" customFormat="1" x14ac:dyDescent="0.2">
      <c r="B17" s="105" t="s">
        <v>164</v>
      </c>
      <c r="C17" s="106"/>
      <c r="D17" s="106"/>
      <c r="E17" s="106"/>
      <c r="F17" s="18"/>
      <c r="H17" s="9"/>
      <c r="I17" s="9"/>
      <c r="K17" s="38"/>
      <c r="N17" s="19"/>
      <c r="O17" s="19"/>
    </row>
    <row r="18" spans="2:19" s="8" customFormat="1" x14ac:dyDescent="0.2">
      <c r="B18" s="106"/>
      <c r="C18" s="106"/>
      <c r="D18" s="106"/>
      <c r="E18" s="106"/>
      <c r="F18" s="21"/>
      <c r="G18" s="7"/>
      <c r="H18" s="12"/>
      <c r="I18" s="9"/>
      <c r="K18" s="13"/>
      <c r="N18" s="19"/>
      <c r="O18" s="19"/>
    </row>
    <row r="19" spans="2:19" s="8" customFormat="1" x14ac:dyDescent="0.2">
      <c r="B19" s="106"/>
      <c r="C19" s="106"/>
      <c r="D19" s="106"/>
      <c r="E19" s="106"/>
      <c r="F19" s="21"/>
      <c r="G19" s="7"/>
      <c r="H19" s="12"/>
      <c r="I19" s="9"/>
      <c r="K19" s="13"/>
      <c r="N19" s="19"/>
      <c r="O19" s="19"/>
    </row>
    <row r="20" spans="2:19" s="8" customFormat="1" x14ac:dyDescent="0.2">
      <c r="B20" s="106"/>
      <c r="C20" s="106"/>
      <c r="D20" s="106"/>
      <c r="E20" s="106"/>
      <c r="F20" s="21"/>
      <c r="G20" s="7"/>
      <c r="H20" s="12"/>
      <c r="I20" s="9"/>
      <c r="K20" s="13"/>
      <c r="N20" s="19"/>
      <c r="O20" s="19"/>
    </row>
    <row r="21" spans="2:19" s="8" customFormat="1" x14ac:dyDescent="0.2">
      <c r="B21" s="7"/>
      <c r="C21" s="7"/>
      <c r="D21" s="7"/>
      <c r="E21" s="7"/>
      <c r="F21" s="18"/>
      <c r="G21" s="7"/>
      <c r="H21" s="12"/>
      <c r="I21" s="9"/>
      <c r="K21" s="13"/>
      <c r="N21" s="19"/>
      <c r="O21" s="19"/>
    </row>
    <row r="22" spans="2:19" s="8" customFormat="1" x14ac:dyDescent="0.2">
      <c r="B22" s="24"/>
      <c r="C22" s="25"/>
      <c r="D22" s="24"/>
      <c r="E22" s="24"/>
      <c r="F22" s="26"/>
      <c r="G22" s="7"/>
      <c r="H22" s="27"/>
      <c r="I22" s="9"/>
      <c r="J22" s="24"/>
      <c r="K22" s="28"/>
      <c r="N22" s="19"/>
      <c r="O22" s="19"/>
    </row>
    <row r="23" spans="2:19" s="8" customFormat="1" x14ac:dyDescent="0.2">
      <c r="B23" s="7"/>
      <c r="D23" s="7"/>
      <c r="E23" s="7"/>
      <c r="F23" s="18"/>
      <c r="G23" s="7"/>
      <c r="H23" s="12"/>
      <c r="I23" s="9"/>
      <c r="K23" s="13"/>
      <c r="L23" s="7"/>
      <c r="N23" s="19"/>
      <c r="O23" s="19"/>
    </row>
    <row r="24" spans="2:19" s="8" customFormat="1" x14ac:dyDescent="0.2">
      <c r="B24" s="7"/>
      <c r="D24" s="7"/>
      <c r="E24" s="7"/>
      <c r="F24" s="18"/>
      <c r="G24" s="7"/>
      <c r="H24" s="12"/>
      <c r="I24" s="9"/>
      <c r="K24" s="13"/>
      <c r="L24" s="7"/>
      <c r="N24" s="19"/>
      <c r="O24" s="19"/>
    </row>
    <row r="25" spans="2:19" s="8" customFormat="1" x14ac:dyDescent="0.2">
      <c r="B25" s="7"/>
      <c r="C25" s="7"/>
      <c r="D25" s="7"/>
      <c r="E25" s="7"/>
      <c r="F25" s="18"/>
      <c r="G25" s="7"/>
      <c r="H25" s="12"/>
      <c r="I25" s="9"/>
      <c r="K25" s="13"/>
      <c r="M25" s="15"/>
      <c r="N25" s="19"/>
      <c r="O25" s="19"/>
    </row>
    <row r="26" spans="2:19" s="8" customFormat="1" x14ac:dyDescent="0.2">
      <c r="B26" s="7"/>
      <c r="C26" s="7"/>
      <c r="D26" s="7"/>
      <c r="E26" s="7"/>
      <c r="F26" s="18"/>
      <c r="G26" s="7"/>
      <c r="H26" s="12"/>
      <c r="I26" s="9"/>
      <c r="K26" s="13"/>
      <c r="N26" s="19"/>
      <c r="O26" s="19"/>
    </row>
    <row r="27" spans="2:19" s="35" customFormat="1" x14ac:dyDescent="0.2">
      <c r="B27" s="7"/>
      <c r="C27" s="7"/>
      <c r="D27" s="7"/>
      <c r="E27" s="7"/>
      <c r="F27" s="33"/>
      <c r="G27" s="7"/>
      <c r="H27" s="12"/>
      <c r="I27" s="9"/>
      <c r="K27" s="36"/>
      <c r="N27" s="10"/>
      <c r="O27" s="10"/>
      <c r="P27" s="11"/>
      <c r="Q27" s="11"/>
      <c r="R27" s="11"/>
      <c r="S27" s="37"/>
    </row>
    <row r="28" spans="2:19" s="8" customFormat="1" x14ac:dyDescent="0.2">
      <c r="B28" s="7"/>
      <c r="C28" s="7"/>
      <c r="D28" s="29"/>
      <c r="E28" s="7"/>
      <c r="F28" s="18"/>
      <c r="G28" s="7"/>
      <c r="H28" s="9"/>
      <c r="I28" s="9"/>
      <c r="K28" s="13"/>
      <c r="N28" s="19"/>
      <c r="O28" s="19"/>
    </row>
    <row r="29" spans="2:19" s="8" customFormat="1" x14ac:dyDescent="0.2">
      <c r="B29" s="7"/>
      <c r="C29" s="7"/>
      <c r="D29" s="29"/>
      <c r="E29" s="7"/>
      <c r="F29" s="18"/>
      <c r="G29" s="7"/>
      <c r="H29" s="9"/>
      <c r="I29" s="9"/>
      <c r="K29" s="13"/>
      <c r="N29" s="19"/>
      <c r="O29" s="19"/>
    </row>
    <row r="30" spans="2:19" s="8" customFormat="1" x14ac:dyDescent="0.2">
      <c r="B30" s="7"/>
      <c r="C30" s="7"/>
      <c r="D30" s="29"/>
      <c r="E30" s="7"/>
      <c r="F30" s="18"/>
      <c r="G30" s="7"/>
      <c r="H30" s="9"/>
      <c r="I30" s="9"/>
      <c r="K30" s="13"/>
      <c r="N30" s="19"/>
      <c r="O30" s="19"/>
    </row>
    <row r="31" spans="2:19" x14ac:dyDescent="0.2">
      <c r="B31" s="7"/>
      <c r="I31" s="3"/>
    </row>
    <row r="32" spans="2:19" x14ac:dyDescent="0.2">
      <c r="B32" s="7"/>
      <c r="C32" s="7"/>
      <c r="D32" s="8"/>
      <c r="E32" s="8"/>
      <c r="F32" s="22"/>
      <c r="G32" s="8"/>
      <c r="H32" s="23"/>
      <c r="I32" s="23"/>
      <c r="J32" s="7"/>
      <c r="K32" s="13"/>
      <c r="N32" s="19"/>
      <c r="O32" s="19"/>
    </row>
    <row r="33" spans="2:9" x14ac:dyDescent="0.2">
      <c r="B33" s="30"/>
      <c r="C33" s="31"/>
      <c r="D33" s="31"/>
      <c r="E33" s="31"/>
      <c r="F33" s="31"/>
      <c r="G33" s="31"/>
      <c r="H33" s="31"/>
      <c r="I33" s="32"/>
    </row>
  </sheetData>
  <mergeCells count="1">
    <mergeCell ref="B17:E20"/>
  </mergeCells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Normal="100" zoomScaleSheetLayoutView="100" workbookViewId="0">
      <pane ySplit="1" topLeftCell="A8" activePane="bottomLeft" state="frozen"/>
      <selection activeCell="I38" sqref="I38"/>
      <selection pane="bottomLeft" activeCell="I38" sqref="I38"/>
    </sheetView>
  </sheetViews>
  <sheetFormatPr defaultRowHeight="11.25" x14ac:dyDescent="0.2"/>
  <cols>
    <col min="1" max="1" width="6.6640625" style="67" customWidth="1"/>
    <col min="2" max="2" width="110" style="64" customWidth="1"/>
    <col min="3" max="3" width="31.83203125" style="64" customWidth="1"/>
    <col min="4" max="4" width="41.33203125" style="71" customWidth="1"/>
    <col min="5" max="252" width="9.33203125" style="64"/>
    <col min="253" max="253" width="6.6640625" style="64" customWidth="1"/>
    <col min="254" max="254" width="12.5" style="64" customWidth="1"/>
    <col min="255" max="255" width="67.5" style="64" customWidth="1"/>
    <col min="256" max="256" width="11.83203125" style="64" customWidth="1"/>
    <col min="257" max="257" width="13.6640625" style="64" customWidth="1"/>
    <col min="258" max="258" width="31.83203125" style="64" customWidth="1"/>
    <col min="259" max="259" width="17.1640625" style="64" customWidth="1"/>
    <col min="260" max="260" width="41.33203125" style="64" customWidth="1"/>
    <col min="261" max="508" width="9.33203125" style="64"/>
    <col min="509" max="509" width="6.6640625" style="64" customWidth="1"/>
    <col min="510" max="510" width="12.5" style="64" customWidth="1"/>
    <col min="511" max="511" width="67.5" style="64" customWidth="1"/>
    <col min="512" max="512" width="11.83203125" style="64" customWidth="1"/>
    <col min="513" max="513" width="13.6640625" style="64" customWidth="1"/>
    <col min="514" max="514" width="31.83203125" style="64" customWidth="1"/>
    <col min="515" max="515" width="17.1640625" style="64" customWidth="1"/>
    <col min="516" max="516" width="41.33203125" style="64" customWidth="1"/>
    <col min="517" max="764" width="9.33203125" style="64"/>
    <col min="765" max="765" width="6.6640625" style="64" customWidth="1"/>
    <col min="766" max="766" width="12.5" style="64" customWidth="1"/>
    <col min="767" max="767" width="67.5" style="64" customWidth="1"/>
    <col min="768" max="768" width="11.83203125" style="64" customWidth="1"/>
    <col min="769" max="769" width="13.6640625" style="64" customWidth="1"/>
    <col min="770" max="770" width="31.83203125" style="64" customWidth="1"/>
    <col min="771" max="771" width="17.1640625" style="64" customWidth="1"/>
    <col min="772" max="772" width="41.33203125" style="64" customWidth="1"/>
    <col min="773" max="1020" width="9.33203125" style="64"/>
    <col min="1021" max="1021" width="6.6640625" style="64" customWidth="1"/>
    <col min="1022" max="1022" width="12.5" style="64" customWidth="1"/>
    <col min="1023" max="1023" width="67.5" style="64" customWidth="1"/>
    <col min="1024" max="1024" width="11.83203125" style="64" customWidth="1"/>
    <col min="1025" max="1025" width="13.6640625" style="64" customWidth="1"/>
    <col min="1026" max="1026" width="31.83203125" style="64" customWidth="1"/>
    <col min="1027" max="1027" width="17.1640625" style="64" customWidth="1"/>
    <col min="1028" max="1028" width="41.33203125" style="64" customWidth="1"/>
    <col min="1029" max="1276" width="9.33203125" style="64"/>
    <col min="1277" max="1277" width="6.6640625" style="64" customWidth="1"/>
    <col min="1278" max="1278" width="12.5" style="64" customWidth="1"/>
    <col min="1279" max="1279" width="67.5" style="64" customWidth="1"/>
    <col min="1280" max="1280" width="11.83203125" style="64" customWidth="1"/>
    <col min="1281" max="1281" width="13.6640625" style="64" customWidth="1"/>
    <col min="1282" max="1282" width="31.83203125" style="64" customWidth="1"/>
    <col min="1283" max="1283" width="17.1640625" style="64" customWidth="1"/>
    <col min="1284" max="1284" width="41.33203125" style="64" customWidth="1"/>
    <col min="1285" max="1532" width="9.33203125" style="64"/>
    <col min="1533" max="1533" width="6.6640625" style="64" customWidth="1"/>
    <col min="1534" max="1534" width="12.5" style="64" customWidth="1"/>
    <col min="1535" max="1535" width="67.5" style="64" customWidth="1"/>
    <col min="1536" max="1536" width="11.83203125" style="64" customWidth="1"/>
    <col min="1537" max="1537" width="13.6640625" style="64" customWidth="1"/>
    <col min="1538" max="1538" width="31.83203125" style="64" customWidth="1"/>
    <col min="1539" max="1539" width="17.1640625" style="64" customWidth="1"/>
    <col min="1540" max="1540" width="41.33203125" style="64" customWidth="1"/>
    <col min="1541" max="1788" width="9.33203125" style="64"/>
    <col min="1789" max="1789" width="6.6640625" style="64" customWidth="1"/>
    <col min="1790" max="1790" width="12.5" style="64" customWidth="1"/>
    <col min="1791" max="1791" width="67.5" style="64" customWidth="1"/>
    <col min="1792" max="1792" width="11.83203125" style="64" customWidth="1"/>
    <col min="1793" max="1793" width="13.6640625" style="64" customWidth="1"/>
    <col min="1794" max="1794" width="31.83203125" style="64" customWidth="1"/>
    <col min="1795" max="1795" width="17.1640625" style="64" customWidth="1"/>
    <col min="1796" max="1796" width="41.33203125" style="64" customWidth="1"/>
    <col min="1797" max="2044" width="9.33203125" style="64"/>
    <col min="2045" max="2045" width="6.6640625" style="64" customWidth="1"/>
    <col min="2046" max="2046" width="12.5" style="64" customWidth="1"/>
    <col min="2047" max="2047" width="67.5" style="64" customWidth="1"/>
    <col min="2048" max="2048" width="11.83203125" style="64" customWidth="1"/>
    <col min="2049" max="2049" width="13.6640625" style="64" customWidth="1"/>
    <col min="2050" max="2050" width="31.83203125" style="64" customWidth="1"/>
    <col min="2051" max="2051" width="17.1640625" style="64" customWidth="1"/>
    <col min="2052" max="2052" width="41.33203125" style="64" customWidth="1"/>
    <col min="2053" max="2300" width="9.33203125" style="64"/>
    <col min="2301" max="2301" width="6.6640625" style="64" customWidth="1"/>
    <col min="2302" max="2302" width="12.5" style="64" customWidth="1"/>
    <col min="2303" max="2303" width="67.5" style="64" customWidth="1"/>
    <col min="2304" max="2304" width="11.83203125" style="64" customWidth="1"/>
    <col min="2305" max="2305" width="13.6640625" style="64" customWidth="1"/>
    <col min="2306" max="2306" width="31.83203125" style="64" customWidth="1"/>
    <col min="2307" max="2307" width="17.1640625" style="64" customWidth="1"/>
    <col min="2308" max="2308" width="41.33203125" style="64" customWidth="1"/>
    <col min="2309" max="2556" width="9.33203125" style="64"/>
    <col min="2557" max="2557" width="6.6640625" style="64" customWidth="1"/>
    <col min="2558" max="2558" width="12.5" style="64" customWidth="1"/>
    <col min="2559" max="2559" width="67.5" style="64" customWidth="1"/>
    <col min="2560" max="2560" width="11.83203125" style="64" customWidth="1"/>
    <col min="2561" max="2561" width="13.6640625" style="64" customWidth="1"/>
    <col min="2562" max="2562" width="31.83203125" style="64" customWidth="1"/>
    <col min="2563" max="2563" width="17.1640625" style="64" customWidth="1"/>
    <col min="2564" max="2564" width="41.33203125" style="64" customWidth="1"/>
    <col min="2565" max="2812" width="9.33203125" style="64"/>
    <col min="2813" max="2813" width="6.6640625" style="64" customWidth="1"/>
    <col min="2814" max="2814" width="12.5" style="64" customWidth="1"/>
    <col min="2815" max="2815" width="67.5" style="64" customWidth="1"/>
    <col min="2816" max="2816" width="11.83203125" style="64" customWidth="1"/>
    <col min="2817" max="2817" width="13.6640625" style="64" customWidth="1"/>
    <col min="2818" max="2818" width="31.83203125" style="64" customWidth="1"/>
    <col min="2819" max="2819" width="17.1640625" style="64" customWidth="1"/>
    <col min="2820" max="2820" width="41.33203125" style="64" customWidth="1"/>
    <col min="2821" max="3068" width="9.33203125" style="64"/>
    <col min="3069" max="3069" width="6.6640625" style="64" customWidth="1"/>
    <col min="3070" max="3070" width="12.5" style="64" customWidth="1"/>
    <col min="3071" max="3071" width="67.5" style="64" customWidth="1"/>
    <col min="3072" max="3072" width="11.83203125" style="64" customWidth="1"/>
    <col min="3073" max="3073" width="13.6640625" style="64" customWidth="1"/>
    <col min="3074" max="3074" width="31.83203125" style="64" customWidth="1"/>
    <col min="3075" max="3075" width="17.1640625" style="64" customWidth="1"/>
    <col min="3076" max="3076" width="41.33203125" style="64" customWidth="1"/>
    <col min="3077" max="3324" width="9.33203125" style="64"/>
    <col min="3325" max="3325" width="6.6640625" style="64" customWidth="1"/>
    <col min="3326" max="3326" width="12.5" style="64" customWidth="1"/>
    <col min="3327" max="3327" width="67.5" style="64" customWidth="1"/>
    <col min="3328" max="3328" width="11.83203125" style="64" customWidth="1"/>
    <col min="3329" max="3329" width="13.6640625" style="64" customWidth="1"/>
    <col min="3330" max="3330" width="31.83203125" style="64" customWidth="1"/>
    <col min="3331" max="3331" width="17.1640625" style="64" customWidth="1"/>
    <col min="3332" max="3332" width="41.33203125" style="64" customWidth="1"/>
    <col min="3333" max="3580" width="9.33203125" style="64"/>
    <col min="3581" max="3581" width="6.6640625" style="64" customWidth="1"/>
    <col min="3582" max="3582" width="12.5" style="64" customWidth="1"/>
    <col min="3583" max="3583" width="67.5" style="64" customWidth="1"/>
    <col min="3584" max="3584" width="11.83203125" style="64" customWidth="1"/>
    <col min="3585" max="3585" width="13.6640625" style="64" customWidth="1"/>
    <col min="3586" max="3586" width="31.83203125" style="64" customWidth="1"/>
    <col min="3587" max="3587" width="17.1640625" style="64" customWidth="1"/>
    <col min="3588" max="3588" width="41.33203125" style="64" customWidth="1"/>
    <col min="3589" max="3836" width="9.33203125" style="64"/>
    <col min="3837" max="3837" width="6.6640625" style="64" customWidth="1"/>
    <col min="3838" max="3838" width="12.5" style="64" customWidth="1"/>
    <col min="3839" max="3839" width="67.5" style="64" customWidth="1"/>
    <col min="3840" max="3840" width="11.83203125" style="64" customWidth="1"/>
    <col min="3841" max="3841" width="13.6640625" style="64" customWidth="1"/>
    <col min="3842" max="3842" width="31.83203125" style="64" customWidth="1"/>
    <col min="3843" max="3843" width="17.1640625" style="64" customWidth="1"/>
    <col min="3844" max="3844" width="41.33203125" style="64" customWidth="1"/>
    <col min="3845" max="4092" width="9.33203125" style="64"/>
    <col min="4093" max="4093" width="6.6640625" style="64" customWidth="1"/>
    <col min="4094" max="4094" width="12.5" style="64" customWidth="1"/>
    <col min="4095" max="4095" width="67.5" style="64" customWidth="1"/>
    <col min="4096" max="4096" width="11.83203125" style="64" customWidth="1"/>
    <col min="4097" max="4097" width="13.6640625" style="64" customWidth="1"/>
    <col min="4098" max="4098" width="31.83203125" style="64" customWidth="1"/>
    <col min="4099" max="4099" width="17.1640625" style="64" customWidth="1"/>
    <col min="4100" max="4100" width="41.33203125" style="64" customWidth="1"/>
    <col min="4101" max="4348" width="9.33203125" style="64"/>
    <col min="4349" max="4349" width="6.6640625" style="64" customWidth="1"/>
    <col min="4350" max="4350" width="12.5" style="64" customWidth="1"/>
    <col min="4351" max="4351" width="67.5" style="64" customWidth="1"/>
    <col min="4352" max="4352" width="11.83203125" style="64" customWidth="1"/>
    <col min="4353" max="4353" width="13.6640625" style="64" customWidth="1"/>
    <col min="4354" max="4354" width="31.83203125" style="64" customWidth="1"/>
    <col min="4355" max="4355" width="17.1640625" style="64" customWidth="1"/>
    <col min="4356" max="4356" width="41.33203125" style="64" customWidth="1"/>
    <col min="4357" max="4604" width="9.33203125" style="64"/>
    <col min="4605" max="4605" width="6.6640625" style="64" customWidth="1"/>
    <col min="4606" max="4606" width="12.5" style="64" customWidth="1"/>
    <col min="4607" max="4607" width="67.5" style="64" customWidth="1"/>
    <col min="4608" max="4608" width="11.83203125" style="64" customWidth="1"/>
    <col min="4609" max="4609" width="13.6640625" style="64" customWidth="1"/>
    <col min="4610" max="4610" width="31.83203125" style="64" customWidth="1"/>
    <col min="4611" max="4611" width="17.1640625" style="64" customWidth="1"/>
    <col min="4612" max="4612" width="41.33203125" style="64" customWidth="1"/>
    <col min="4613" max="4860" width="9.33203125" style="64"/>
    <col min="4861" max="4861" width="6.6640625" style="64" customWidth="1"/>
    <col min="4862" max="4862" width="12.5" style="64" customWidth="1"/>
    <col min="4863" max="4863" width="67.5" style="64" customWidth="1"/>
    <col min="4864" max="4864" width="11.83203125" style="64" customWidth="1"/>
    <col min="4865" max="4865" width="13.6640625" style="64" customWidth="1"/>
    <col min="4866" max="4866" width="31.83203125" style="64" customWidth="1"/>
    <col min="4867" max="4867" width="17.1640625" style="64" customWidth="1"/>
    <col min="4868" max="4868" width="41.33203125" style="64" customWidth="1"/>
    <col min="4869" max="5116" width="9.33203125" style="64"/>
    <col min="5117" max="5117" width="6.6640625" style="64" customWidth="1"/>
    <col min="5118" max="5118" width="12.5" style="64" customWidth="1"/>
    <col min="5119" max="5119" width="67.5" style="64" customWidth="1"/>
    <col min="5120" max="5120" width="11.83203125" style="64" customWidth="1"/>
    <col min="5121" max="5121" width="13.6640625" style="64" customWidth="1"/>
    <col min="5122" max="5122" width="31.83203125" style="64" customWidth="1"/>
    <col min="5123" max="5123" width="17.1640625" style="64" customWidth="1"/>
    <col min="5124" max="5124" width="41.33203125" style="64" customWidth="1"/>
    <col min="5125" max="5372" width="9.33203125" style="64"/>
    <col min="5373" max="5373" width="6.6640625" style="64" customWidth="1"/>
    <col min="5374" max="5374" width="12.5" style="64" customWidth="1"/>
    <col min="5375" max="5375" width="67.5" style="64" customWidth="1"/>
    <col min="5376" max="5376" width="11.83203125" style="64" customWidth="1"/>
    <col min="5377" max="5377" width="13.6640625" style="64" customWidth="1"/>
    <col min="5378" max="5378" width="31.83203125" style="64" customWidth="1"/>
    <col min="5379" max="5379" width="17.1640625" style="64" customWidth="1"/>
    <col min="5380" max="5380" width="41.33203125" style="64" customWidth="1"/>
    <col min="5381" max="5628" width="9.33203125" style="64"/>
    <col min="5629" max="5629" width="6.6640625" style="64" customWidth="1"/>
    <col min="5630" max="5630" width="12.5" style="64" customWidth="1"/>
    <col min="5631" max="5631" width="67.5" style="64" customWidth="1"/>
    <col min="5632" max="5632" width="11.83203125" style="64" customWidth="1"/>
    <col min="5633" max="5633" width="13.6640625" style="64" customWidth="1"/>
    <col min="5634" max="5634" width="31.83203125" style="64" customWidth="1"/>
    <col min="5635" max="5635" width="17.1640625" style="64" customWidth="1"/>
    <col min="5636" max="5636" width="41.33203125" style="64" customWidth="1"/>
    <col min="5637" max="5884" width="9.33203125" style="64"/>
    <col min="5885" max="5885" width="6.6640625" style="64" customWidth="1"/>
    <col min="5886" max="5886" width="12.5" style="64" customWidth="1"/>
    <col min="5887" max="5887" width="67.5" style="64" customWidth="1"/>
    <col min="5888" max="5888" width="11.83203125" style="64" customWidth="1"/>
    <col min="5889" max="5889" width="13.6640625" style="64" customWidth="1"/>
    <col min="5890" max="5890" width="31.83203125" style="64" customWidth="1"/>
    <col min="5891" max="5891" width="17.1640625" style="64" customWidth="1"/>
    <col min="5892" max="5892" width="41.33203125" style="64" customWidth="1"/>
    <col min="5893" max="6140" width="9.33203125" style="64"/>
    <col min="6141" max="6141" width="6.6640625" style="64" customWidth="1"/>
    <col min="6142" max="6142" width="12.5" style="64" customWidth="1"/>
    <col min="6143" max="6143" width="67.5" style="64" customWidth="1"/>
    <col min="6144" max="6144" width="11.83203125" style="64" customWidth="1"/>
    <col min="6145" max="6145" width="13.6640625" style="64" customWidth="1"/>
    <col min="6146" max="6146" width="31.83203125" style="64" customWidth="1"/>
    <col min="6147" max="6147" width="17.1640625" style="64" customWidth="1"/>
    <col min="6148" max="6148" width="41.33203125" style="64" customWidth="1"/>
    <col min="6149" max="6396" width="9.33203125" style="64"/>
    <col min="6397" max="6397" width="6.6640625" style="64" customWidth="1"/>
    <col min="6398" max="6398" width="12.5" style="64" customWidth="1"/>
    <col min="6399" max="6399" width="67.5" style="64" customWidth="1"/>
    <col min="6400" max="6400" width="11.83203125" style="64" customWidth="1"/>
    <col min="6401" max="6401" width="13.6640625" style="64" customWidth="1"/>
    <col min="6402" max="6402" width="31.83203125" style="64" customWidth="1"/>
    <col min="6403" max="6403" width="17.1640625" style="64" customWidth="1"/>
    <col min="6404" max="6404" width="41.33203125" style="64" customWidth="1"/>
    <col min="6405" max="6652" width="9.33203125" style="64"/>
    <col min="6653" max="6653" width="6.6640625" style="64" customWidth="1"/>
    <col min="6654" max="6654" width="12.5" style="64" customWidth="1"/>
    <col min="6655" max="6655" width="67.5" style="64" customWidth="1"/>
    <col min="6656" max="6656" width="11.83203125" style="64" customWidth="1"/>
    <col min="6657" max="6657" width="13.6640625" style="64" customWidth="1"/>
    <col min="6658" max="6658" width="31.83203125" style="64" customWidth="1"/>
    <col min="6659" max="6659" width="17.1640625" style="64" customWidth="1"/>
    <col min="6660" max="6660" width="41.33203125" style="64" customWidth="1"/>
    <col min="6661" max="6908" width="9.33203125" style="64"/>
    <col min="6909" max="6909" width="6.6640625" style="64" customWidth="1"/>
    <col min="6910" max="6910" width="12.5" style="64" customWidth="1"/>
    <col min="6911" max="6911" width="67.5" style="64" customWidth="1"/>
    <col min="6912" max="6912" width="11.83203125" style="64" customWidth="1"/>
    <col min="6913" max="6913" width="13.6640625" style="64" customWidth="1"/>
    <col min="6914" max="6914" width="31.83203125" style="64" customWidth="1"/>
    <col min="6915" max="6915" width="17.1640625" style="64" customWidth="1"/>
    <col min="6916" max="6916" width="41.33203125" style="64" customWidth="1"/>
    <col min="6917" max="7164" width="9.33203125" style="64"/>
    <col min="7165" max="7165" width="6.6640625" style="64" customWidth="1"/>
    <col min="7166" max="7166" width="12.5" style="64" customWidth="1"/>
    <col min="7167" max="7167" width="67.5" style="64" customWidth="1"/>
    <col min="7168" max="7168" width="11.83203125" style="64" customWidth="1"/>
    <col min="7169" max="7169" width="13.6640625" style="64" customWidth="1"/>
    <col min="7170" max="7170" width="31.83203125" style="64" customWidth="1"/>
    <col min="7171" max="7171" width="17.1640625" style="64" customWidth="1"/>
    <col min="7172" max="7172" width="41.33203125" style="64" customWidth="1"/>
    <col min="7173" max="7420" width="9.33203125" style="64"/>
    <col min="7421" max="7421" width="6.6640625" style="64" customWidth="1"/>
    <col min="7422" max="7422" width="12.5" style="64" customWidth="1"/>
    <col min="7423" max="7423" width="67.5" style="64" customWidth="1"/>
    <col min="7424" max="7424" width="11.83203125" style="64" customWidth="1"/>
    <col min="7425" max="7425" width="13.6640625" style="64" customWidth="1"/>
    <col min="7426" max="7426" width="31.83203125" style="64" customWidth="1"/>
    <col min="7427" max="7427" width="17.1640625" style="64" customWidth="1"/>
    <col min="7428" max="7428" width="41.33203125" style="64" customWidth="1"/>
    <col min="7429" max="7676" width="9.33203125" style="64"/>
    <col min="7677" max="7677" width="6.6640625" style="64" customWidth="1"/>
    <col min="7678" max="7678" width="12.5" style="64" customWidth="1"/>
    <col min="7679" max="7679" width="67.5" style="64" customWidth="1"/>
    <col min="7680" max="7680" width="11.83203125" style="64" customWidth="1"/>
    <col min="7681" max="7681" width="13.6640625" style="64" customWidth="1"/>
    <col min="7682" max="7682" width="31.83203125" style="64" customWidth="1"/>
    <col min="7683" max="7683" width="17.1640625" style="64" customWidth="1"/>
    <col min="7684" max="7684" width="41.33203125" style="64" customWidth="1"/>
    <col min="7685" max="7932" width="9.33203125" style="64"/>
    <col min="7933" max="7933" width="6.6640625" style="64" customWidth="1"/>
    <col min="7934" max="7934" width="12.5" style="64" customWidth="1"/>
    <col min="7935" max="7935" width="67.5" style="64" customWidth="1"/>
    <col min="7936" max="7936" width="11.83203125" style="64" customWidth="1"/>
    <col min="7937" max="7937" width="13.6640625" style="64" customWidth="1"/>
    <col min="7938" max="7938" width="31.83203125" style="64" customWidth="1"/>
    <col min="7939" max="7939" width="17.1640625" style="64" customWidth="1"/>
    <col min="7940" max="7940" width="41.33203125" style="64" customWidth="1"/>
    <col min="7941" max="8188" width="9.33203125" style="64"/>
    <col min="8189" max="8189" width="6.6640625" style="64" customWidth="1"/>
    <col min="8190" max="8190" width="12.5" style="64" customWidth="1"/>
    <col min="8191" max="8191" width="67.5" style="64" customWidth="1"/>
    <col min="8192" max="8192" width="11.83203125" style="64" customWidth="1"/>
    <col min="8193" max="8193" width="13.6640625" style="64" customWidth="1"/>
    <col min="8194" max="8194" width="31.83203125" style="64" customWidth="1"/>
    <col min="8195" max="8195" width="17.1640625" style="64" customWidth="1"/>
    <col min="8196" max="8196" width="41.33203125" style="64" customWidth="1"/>
    <col min="8197" max="8444" width="9.33203125" style="64"/>
    <col min="8445" max="8445" width="6.6640625" style="64" customWidth="1"/>
    <col min="8446" max="8446" width="12.5" style="64" customWidth="1"/>
    <col min="8447" max="8447" width="67.5" style="64" customWidth="1"/>
    <col min="8448" max="8448" width="11.83203125" style="64" customWidth="1"/>
    <col min="8449" max="8449" width="13.6640625" style="64" customWidth="1"/>
    <col min="8450" max="8450" width="31.83203125" style="64" customWidth="1"/>
    <col min="8451" max="8451" width="17.1640625" style="64" customWidth="1"/>
    <col min="8452" max="8452" width="41.33203125" style="64" customWidth="1"/>
    <col min="8453" max="8700" width="9.33203125" style="64"/>
    <col min="8701" max="8701" width="6.6640625" style="64" customWidth="1"/>
    <col min="8702" max="8702" width="12.5" style="64" customWidth="1"/>
    <col min="8703" max="8703" width="67.5" style="64" customWidth="1"/>
    <col min="8704" max="8704" width="11.83203125" style="64" customWidth="1"/>
    <col min="8705" max="8705" width="13.6640625" style="64" customWidth="1"/>
    <col min="8706" max="8706" width="31.83203125" style="64" customWidth="1"/>
    <col min="8707" max="8707" width="17.1640625" style="64" customWidth="1"/>
    <col min="8708" max="8708" width="41.33203125" style="64" customWidth="1"/>
    <col min="8709" max="8956" width="9.33203125" style="64"/>
    <col min="8957" max="8957" width="6.6640625" style="64" customWidth="1"/>
    <col min="8958" max="8958" width="12.5" style="64" customWidth="1"/>
    <col min="8959" max="8959" width="67.5" style="64" customWidth="1"/>
    <col min="8960" max="8960" width="11.83203125" style="64" customWidth="1"/>
    <col min="8961" max="8961" width="13.6640625" style="64" customWidth="1"/>
    <col min="8962" max="8962" width="31.83203125" style="64" customWidth="1"/>
    <col min="8963" max="8963" width="17.1640625" style="64" customWidth="1"/>
    <col min="8964" max="8964" width="41.33203125" style="64" customWidth="1"/>
    <col min="8965" max="9212" width="9.33203125" style="64"/>
    <col min="9213" max="9213" width="6.6640625" style="64" customWidth="1"/>
    <col min="9214" max="9214" width="12.5" style="64" customWidth="1"/>
    <col min="9215" max="9215" width="67.5" style="64" customWidth="1"/>
    <col min="9216" max="9216" width="11.83203125" style="64" customWidth="1"/>
    <col min="9217" max="9217" width="13.6640625" style="64" customWidth="1"/>
    <col min="9218" max="9218" width="31.83203125" style="64" customWidth="1"/>
    <col min="9219" max="9219" width="17.1640625" style="64" customWidth="1"/>
    <col min="9220" max="9220" width="41.33203125" style="64" customWidth="1"/>
    <col min="9221" max="9468" width="9.33203125" style="64"/>
    <col min="9469" max="9469" width="6.6640625" style="64" customWidth="1"/>
    <col min="9470" max="9470" width="12.5" style="64" customWidth="1"/>
    <col min="9471" max="9471" width="67.5" style="64" customWidth="1"/>
    <col min="9472" max="9472" width="11.83203125" style="64" customWidth="1"/>
    <col min="9473" max="9473" width="13.6640625" style="64" customWidth="1"/>
    <col min="9474" max="9474" width="31.83203125" style="64" customWidth="1"/>
    <col min="9475" max="9475" width="17.1640625" style="64" customWidth="1"/>
    <col min="9476" max="9476" width="41.33203125" style="64" customWidth="1"/>
    <col min="9477" max="9724" width="9.33203125" style="64"/>
    <col min="9725" max="9725" width="6.6640625" style="64" customWidth="1"/>
    <col min="9726" max="9726" width="12.5" style="64" customWidth="1"/>
    <col min="9727" max="9727" width="67.5" style="64" customWidth="1"/>
    <col min="9728" max="9728" width="11.83203125" style="64" customWidth="1"/>
    <col min="9729" max="9729" width="13.6640625" style="64" customWidth="1"/>
    <col min="9730" max="9730" width="31.83203125" style="64" customWidth="1"/>
    <col min="9731" max="9731" width="17.1640625" style="64" customWidth="1"/>
    <col min="9732" max="9732" width="41.33203125" style="64" customWidth="1"/>
    <col min="9733" max="9980" width="9.33203125" style="64"/>
    <col min="9981" max="9981" width="6.6640625" style="64" customWidth="1"/>
    <col min="9982" max="9982" width="12.5" style="64" customWidth="1"/>
    <col min="9983" max="9983" width="67.5" style="64" customWidth="1"/>
    <col min="9984" max="9984" width="11.83203125" style="64" customWidth="1"/>
    <col min="9985" max="9985" width="13.6640625" style="64" customWidth="1"/>
    <col min="9986" max="9986" width="31.83203125" style="64" customWidth="1"/>
    <col min="9987" max="9987" width="17.1640625" style="64" customWidth="1"/>
    <col min="9988" max="9988" width="41.33203125" style="64" customWidth="1"/>
    <col min="9989" max="10236" width="9.33203125" style="64"/>
    <col min="10237" max="10237" width="6.6640625" style="64" customWidth="1"/>
    <col min="10238" max="10238" width="12.5" style="64" customWidth="1"/>
    <col min="10239" max="10239" width="67.5" style="64" customWidth="1"/>
    <col min="10240" max="10240" width="11.83203125" style="64" customWidth="1"/>
    <col min="10241" max="10241" width="13.6640625" style="64" customWidth="1"/>
    <col min="10242" max="10242" width="31.83203125" style="64" customWidth="1"/>
    <col min="10243" max="10243" width="17.1640625" style="64" customWidth="1"/>
    <col min="10244" max="10244" width="41.33203125" style="64" customWidth="1"/>
    <col min="10245" max="10492" width="9.33203125" style="64"/>
    <col min="10493" max="10493" width="6.6640625" style="64" customWidth="1"/>
    <col min="10494" max="10494" width="12.5" style="64" customWidth="1"/>
    <col min="10495" max="10495" width="67.5" style="64" customWidth="1"/>
    <col min="10496" max="10496" width="11.83203125" style="64" customWidth="1"/>
    <col min="10497" max="10497" width="13.6640625" style="64" customWidth="1"/>
    <col min="10498" max="10498" width="31.83203125" style="64" customWidth="1"/>
    <col min="10499" max="10499" width="17.1640625" style="64" customWidth="1"/>
    <col min="10500" max="10500" width="41.33203125" style="64" customWidth="1"/>
    <col min="10501" max="10748" width="9.33203125" style="64"/>
    <col min="10749" max="10749" width="6.6640625" style="64" customWidth="1"/>
    <col min="10750" max="10750" width="12.5" style="64" customWidth="1"/>
    <col min="10751" max="10751" width="67.5" style="64" customWidth="1"/>
    <col min="10752" max="10752" width="11.83203125" style="64" customWidth="1"/>
    <col min="10753" max="10753" width="13.6640625" style="64" customWidth="1"/>
    <col min="10754" max="10754" width="31.83203125" style="64" customWidth="1"/>
    <col min="10755" max="10755" width="17.1640625" style="64" customWidth="1"/>
    <col min="10756" max="10756" width="41.33203125" style="64" customWidth="1"/>
    <col min="10757" max="11004" width="9.33203125" style="64"/>
    <col min="11005" max="11005" width="6.6640625" style="64" customWidth="1"/>
    <col min="11006" max="11006" width="12.5" style="64" customWidth="1"/>
    <col min="11007" max="11007" width="67.5" style="64" customWidth="1"/>
    <col min="11008" max="11008" width="11.83203125" style="64" customWidth="1"/>
    <col min="11009" max="11009" width="13.6640625" style="64" customWidth="1"/>
    <col min="11010" max="11010" width="31.83203125" style="64" customWidth="1"/>
    <col min="11011" max="11011" width="17.1640625" style="64" customWidth="1"/>
    <col min="11012" max="11012" width="41.33203125" style="64" customWidth="1"/>
    <col min="11013" max="11260" width="9.33203125" style="64"/>
    <col min="11261" max="11261" width="6.6640625" style="64" customWidth="1"/>
    <col min="11262" max="11262" width="12.5" style="64" customWidth="1"/>
    <col min="11263" max="11263" width="67.5" style="64" customWidth="1"/>
    <col min="11264" max="11264" width="11.83203125" style="64" customWidth="1"/>
    <col min="11265" max="11265" width="13.6640625" style="64" customWidth="1"/>
    <col min="11266" max="11266" width="31.83203125" style="64" customWidth="1"/>
    <col min="11267" max="11267" width="17.1640625" style="64" customWidth="1"/>
    <col min="11268" max="11268" width="41.33203125" style="64" customWidth="1"/>
    <col min="11269" max="11516" width="9.33203125" style="64"/>
    <col min="11517" max="11517" width="6.6640625" style="64" customWidth="1"/>
    <col min="11518" max="11518" width="12.5" style="64" customWidth="1"/>
    <col min="11519" max="11519" width="67.5" style="64" customWidth="1"/>
    <col min="11520" max="11520" width="11.83203125" style="64" customWidth="1"/>
    <col min="11521" max="11521" width="13.6640625" style="64" customWidth="1"/>
    <col min="11522" max="11522" width="31.83203125" style="64" customWidth="1"/>
    <col min="11523" max="11523" width="17.1640625" style="64" customWidth="1"/>
    <col min="11524" max="11524" width="41.33203125" style="64" customWidth="1"/>
    <col min="11525" max="11772" width="9.33203125" style="64"/>
    <col min="11773" max="11773" width="6.6640625" style="64" customWidth="1"/>
    <col min="11774" max="11774" width="12.5" style="64" customWidth="1"/>
    <col min="11775" max="11775" width="67.5" style="64" customWidth="1"/>
    <col min="11776" max="11776" width="11.83203125" style="64" customWidth="1"/>
    <col min="11777" max="11777" width="13.6640625" style="64" customWidth="1"/>
    <col min="11778" max="11778" width="31.83203125" style="64" customWidth="1"/>
    <col min="11779" max="11779" width="17.1640625" style="64" customWidth="1"/>
    <col min="11780" max="11780" width="41.33203125" style="64" customWidth="1"/>
    <col min="11781" max="12028" width="9.33203125" style="64"/>
    <col min="12029" max="12029" width="6.6640625" style="64" customWidth="1"/>
    <col min="12030" max="12030" width="12.5" style="64" customWidth="1"/>
    <col min="12031" max="12031" width="67.5" style="64" customWidth="1"/>
    <col min="12032" max="12032" width="11.83203125" style="64" customWidth="1"/>
    <col min="12033" max="12033" width="13.6640625" style="64" customWidth="1"/>
    <col min="12034" max="12034" width="31.83203125" style="64" customWidth="1"/>
    <col min="12035" max="12035" width="17.1640625" style="64" customWidth="1"/>
    <col min="12036" max="12036" width="41.33203125" style="64" customWidth="1"/>
    <col min="12037" max="12284" width="9.33203125" style="64"/>
    <col min="12285" max="12285" width="6.6640625" style="64" customWidth="1"/>
    <col min="12286" max="12286" width="12.5" style="64" customWidth="1"/>
    <col min="12287" max="12287" width="67.5" style="64" customWidth="1"/>
    <col min="12288" max="12288" width="11.83203125" style="64" customWidth="1"/>
    <col min="12289" max="12289" width="13.6640625" style="64" customWidth="1"/>
    <col min="12290" max="12290" width="31.83203125" style="64" customWidth="1"/>
    <col min="12291" max="12291" width="17.1640625" style="64" customWidth="1"/>
    <col min="12292" max="12292" width="41.33203125" style="64" customWidth="1"/>
    <col min="12293" max="12540" width="9.33203125" style="64"/>
    <col min="12541" max="12541" width="6.6640625" style="64" customWidth="1"/>
    <col min="12542" max="12542" width="12.5" style="64" customWidth="1"/>
    <col min="12543" max="12543" width="67.5" style="64" customWidth="1"/>
    <col min="12544" max="12544" width="11.83203125" style="64" customWidth="1"/>
    <col min="12545" max="12545" width="13.6640625" style="64" customWidth="1"/>
    <col min="12546" max="12546" width="31.83203125" style="64" customWidth="1"/>
    <col min="12547" max="12547" width="17.1640625" style="64" customWidth="1"/>
    <col min="12548" max="12548" width="41.33203125" style="64" customWidth="1"/>
    <col min="12549" max="12796" width="9.33203125" style="64"/>
    <col min="12797" max="12797" width="6.6640625" style="64" customWidth="1"/>
    <col min="12798" max="12798" width="12.5" style="64" customWidth="1"/>
    <col min="12799" max="12799" width="67.5" style="64" customWidth="1"/>
    <col min="12800" max="12800" width="11.83203125" style="64" customWidth="1"/>
    <col min="12801" max="12801" width="13.6640625" style="64" customWidth="1"/>
    <col min="12802" max="12802" width="31.83203125" style="64" customWidth="1"/>
    <col min="12803" max="12803" width="17.1640625" style="64" customWidth="1"/>
    <col min="12804" max="12804" width="41.33203125" style="64" customWidth="1"/>
    <col min="12805" max="13052" width="9.33203125" style="64"/>
    <col min="13053" max="13053" width="6.6640625" style="64" customWidth="1"/>
    <col min="13054" max="13054" width="12.5" style="64" customWidth="1"/>
    <col min="13055" max="13055" width="67.5" style="64" customWidth="1"/>
    <col min="13056" max="13056" width="11.83203125" style="64" customWidth="1"/>
    <col min="13057" max="13057" width="13.6640625" style="64" customWidth="1"/>
    <col min="13058" max="13058" width="31.83203125" style="64" customWidth="1"/>
    <col min="13059" max="13059" width="17.1640625" style="64" customWidth="1"/>
    <col min="13060" max="13060" width="41.33203125" style="64" customWidth="1"/>
    <col min="13061" max="13308" width="9.33203125" style="64"/>
    <col min="13309" max="13309" width="6.6640625" style="64" customWidth="1"/>
    <col min="13310" max="13310" width="12.5" style="64" customWidth="1"/>
    <col min="13311" max="13311" width="67.5" style="64" customWidth="1"/>
    <col min="13312" max="13312" width="11.83203125" style="64" customWidth="1"/>
    <col min="13313" max="13313" width="13.6640625" style="64" customWidth="1"/>
    <col min="13314" max="13314" width="31.83203125" style="64" customWidth="1"/>
    <col min="13315" max="13315" width="17.1640625" style="64" customWidth="1"/>
    <col min="13316" max="13316" width="41.33203125" style="64" customWidth="1"/>
    <col min="13317" max="13564" width="9.33203125" style="64"/>
    <col min="13565" max="13565" width="6.6640625" style="64" customWidth="1"/>
    <col min="13566" max="13566" width="12.5" style="64" customWidth="1"/>
    <col min="13567" max="13567" width="67.5" style="64" customWidth="1"/>
    <col min="13568" max="13568" width="11.83203125" style="64" customWidth="1"/>
    <col min="13569" max="13569" width="13.6640625" style="64" customWidth="1"/>
    <col min="13570" max="13570" width="31.83203125" style="64" customWidth="1"/>
    <col min="13571" max="13571" width="17.1640625" style="64" customWidth="1"/>
    <col min="13572" max="13572" width="41.33203125" style="64" customWidth="1"/>
    <col min="13573" max="13820" width="9.33203125" style="64"/>
    <col min="13821" max="13821" width="6.6640625" style="64" customWidth="1"/>
    <col min="13822" max="13822" width="12.5" style="64" customWidth="1"/>
    <col min="13823" max="13823" width="67.5" style="64" customWidth="1"/>
    <col min="13824" max="13824" width="11.83203125" style="64" customWidth="1"/>
    <col min="13825" max="13825" width="13.6640625" style="64" customWidth="1"/>
    <col min="13826" max="13826" width="31.83203125" style="64" customWidth="1"/>
    <col min="13827" max="13827" width="17.1640625" style="64" customWidth="1"/>
    <col min="13828" max="13828" width="41.33203125" style="64" customWidth="1"/>
    <col min="13829" max="14076" width="9.33203125" style="64"/>
    <col min="14077" max="14077" width="6.6640625" style="64" customWidth="1"/>
    <col min="14078" max="14078" width="12.5" style="64" customWidth="1"/>
    <col min="14079" max="14079" width="67.5" style="64" customWidth="1"/>
    <col min="14080" max="14080" width="11.83203125" style="64" customWidth="1"/>
    <col min="14081" max="14081" width="13.6640625" style="64" customWidth="1"/>
    <col min="14082" max="14082" width="31.83203125" style="64" customWidth="1"/>
    <col min="14083" max="14083" width="17.1640625" style="64" customWidth="1"/>
    <col min="14084" max="14084" width="41.33203125" style="64" customWidth="1"/>
    <col min="14085" max="14332" width="9.33203125" style="64"/>
    <col min="14333" max="14333" width="6.6640625" style="64" customWidth="1"/>
    <col min="14334" max="14334" width="12.5" style="64" customWidth="1"/>
    <col min="14335" max="14335" width="67.5" style="64" customWidth="1"/>
    <col min="14336" max="14336" width="11.83203125" style="64" customWidth="1"/>
    <col min="14337" max="14337" width="13.6640625" style="64" customWidth="1"/>
    <col min="14338" max="14338" width="31.83203125" style="64" customWidth="1"/>
    <col min="14339" max="14339" width="17.1640625" style="64" customWidth="1"/>
    <col min="14340" max="14340" width="41.33203125" style="64" customWidth="1"/>
    <col min="14341" max="14588" width="9.33203125" style="64"/>
    <col min="14589" max="14589" width="6.6640625" style="64" customWidth="1"/>
    <col min="14590" max="14590" width="12.5" style="64" customWidth="1"/>
    <col min="14591" max="14591" width="67.5" style="64" customWidth="1"/>
    <col min="14592" max="14592" width="11.83203125" style="64" customWidth="1"/>
    <col min="14593" max="14593" width="13.6640625" style="64" customWidth="1"/>
    <col min="14594" max="14594" width="31.83203125" style="64" customWidth="1"/>
    <col min="14595" max="14595" width="17.1640625" style="64" customWidth="1"/>
    <col min="14596" max="14596" width="41.33203125" style="64" customWidth="1"/>
    <col min="14597" max="14844" width="9.33203125" style="64"/>
    <col min="14845" max="14845" width="6.6640625" style="64" customWidth="1"/>
    <col min="14846" max="14846" width="12.5" style="64" customWidth="1"/>
    <col min="14847" max="14847" width="67.5" style="64" customWidth="1"/>
    <col min="14848" max="14848" width="11.83203125" style="64" customWidth="1"/>
    <col min="14849" max="14849" width="13.6640625" style="64" customWidth="1"/>
    <col min="14850" max="14850" width="31.83203125" style="64" customWidth="1"/>
    <col min="14851" max="14851" width="17.1640625" style="64" customWidth="1"/>
    <col min="14852" max="14852" width="41.33203125" style="64" customWidth="1"/>
    <col min="14853" max="15100" width="9.33203125" style="64"/>
    <col min="15101" max="15101" width="6.6640625" style="64" customWidth="1"/>
    <col min="15102" max="15102" width="12.5" style="64" customWidth="1"/>
    <col min="15103" max="15103" width="67.5" style="64" customWidth="1"/>
    <col min="15104" max="15104" width="11.83203125" style="64" customWidth="1"/>
    <col min="15105" max="15105" width="13.6640625" style="64" customWidth="1"/>
    <col min="15106" max="15106" width="31.83203125" style="64" customWidth="1"/>
    <col min="15107" max="15107" width="17.1640625" style="64" customWidth="1"/>
    <col min="15108" max="15108" width="41.33203125" style="64" customWidth="1"/>
    <col min="15109" max="15356" width="9.33203125" style="64"/>
    <col min="15357" max="15357" width="6.6640625" style="64" customWidth="1"/>
    <col min="15358" max="15358" width="12.5" style="64" customWidth="1"/>
    <col min="15359" max="15359" width="67.5" style="64" customWidth="1"/>
    <col min="15360" max="15360" width="11.83203125" style="64" customWidth="1"/>
    <col min="15361" max="15361" width="13.6640625" style="64" customWidth="1"/>
    <col min="15362" max="15362" width="31.83203125" style="64" customWidth="1"/>
    <col min="15363" max="15363" width="17.1640625" style="64" customWidth="1"/>
    <col min="15364" max="15364" width="41.33203125" style="64" customWidth="1"/>
    <col min="15365" max="15612" width="9.33203125" style="64"/>
    <col min="15613" max="15613" width="6.6640625" style="64" customWidth="1"/>
    <col min="15614" max="15614" width="12.5" style="64" customWidth="1"/>
    <col min="15615" max="15615" width="67.5" style="64" customWidth="1"/>
    <col min="15616" max="15616" width="11.83203125" style="64" customWidth="1"/>
    <col min="15617" max="15617" width="13.6640625" style="64" customWidth="1"/>
    <col min="15618" max="15618" width="31.83203125" style="64" customWidth="1"/>
    <col min="15619" max="15619" width="17.1640625" style="64" customWidth="1"/>
    <col min="15620" max="15620" width="41.33203125" style="64" customWidth="1"/>
    <col min="15621" max="15868" width="9.33203125" style="64"/>
    <col min="15869" max="15869" width="6.6640625" style="64" customWidth="1"/>
    <col min="15870" max="15870" width="12.5" style="64" customWidth="1"/>
    <col min="15871" max="15871" width="67.5" style="64" customWidth="1"/>
    <col min="15872" max="15872" width="11.83203125" style="64" customWidth="1"/>
    <col min="15873" max="15873" width="13.6640625" style="64" customWidth="1"/>
    <col min="15874" max="15874" width="31.83203125" style="64" customWidth="1"/>
    <col min="15875" max="15875" width="17.1640625" style="64" customWidth="1"/>
    <col min="15876" max="15876" width="41.33203125" style="64" customWidth="1"/>
    <col min="15877" max="16124" width="9.33203125" style="64"/>
    <col min="16125" max="16125" width="6.6640625" style="64" customWidth="1"/>
    <col min="16126" max="16126" width="12.5" style="64" customWidth="1"/>
    <col min="16127" max="16127" width="67.5" style="64" customWidth="1"/>
    <col min="16128" max="16128" width="11.83203125" style="64" customWidth="1"/>
    <col min="16129" max="16129" width="13.6640625" style="64" customWidth="1"/>
    <col min="16130" max="16130" width="31.83203125" style="64" customWidth="1"/>
    <col min="16131" max="16131" width="17.1640625" style="64" customWidth="1"/>
    <col min="16132" max="16132" width="41.33203125" style="64" customWidth="1"/>
    <col min="16133" max="16384" width="9.33203125" style="64"/>
  </cols>
  <sheetData>
    <row r="1" spans="1:4" s="61" customFormat="1" ht="19.5" customHeight="1" x14ac:dyDescent="0.2">
      <c r="A1" s="78" t="s">
        <v>401</v>
      </c>
      <c r="B1" s="79" t="s">
        <v>399</v>
      </c>
      <c r="C1" s="79" t="s">
        <v>592</v>
      </c>
      <c r="D1" s="68"/>
    </row>
    <row r="2" spans="1:4" s="61" customFormat="1" ht="45" customHeight="1" x14ac:dyDescent="0.2">
      <c r="A2" s="80" t="s">
        <v>409</v>
      </c>
      <c r="B2" s="81" t="s">
        <v>424</v>
      </c>
      <c r="C2" s="60"/>
      <c r="D2" s="68"/>
    </row>
    <row r="3" spans="1:4" s="61" customFormat="1" ht="45" customHeight="1" x14ac:dyDescent="0.2">
      <c r="A3" s="80" t="s">
        <v>425</v>
      </c>
      <c r="B3" s="81" t="s">
        <v>426</v>
      </c>
      <c r="C3" s="60"/>
      <c r="D3" s="68"/>
    </row>
    <row r="4" spans="1:4" s="61" customFormat="1" ht="45" customHeight="1" x14ac:dyDescent="0.2">
      <c r="A4" s="80" t="s">
        <v>427</v>
      </c>
      <c r="B4" s="81" t="s">
        <v>428</v>
      </c>
      <c r="C4" s="60"/>
      <c r="D4" s="68"/>
    </row>
    <row r="5" spans="1:4" s="61" customFormat="1" ht="45" customHeight="1" x14ac:dyDescent="0.2">
      <c r="A5" s="82" t="s">
        <v>429</v>
      </c>
      <c r="B5" s="81" t="s">
        <v>430</v>
      </c>
      <c r="C5" s="60"/>
      <c r="D5" s="68"/>
    </row>
    <row r="6" spans="1:4" s="61" customFormat="1" ht="45" customHeight="1" x14ac:dyDescent="0.2">
      <c r="A6" s="82" t="s">
        <v>431</v>
      </c>
      <c r="B6" s="81" t="s">
        <v>432</v>
      </c>
      <c r="C6" s="60"/>
      <c r="D6" s="68"/>
    </row>
    <row r="7" spans="1:4" s="61" customFormat="1" ht="45" customHeight="1" x14ac:dyDescent="0.2">
      <c r="A7" s="82" t="s">
        <v>433</v>
      </c>
      <c r="B7" s="83" t="s">
        <v>434</v>
      </c>
      <c r="C7" s="60"/>
      <c r="D7" s="68"/>
    </row>
    <row r="8" spans="1:4" s="61" customFormat="1" ht="45" customHeight="1" x14ac:dyDescent="0.2">
      <c r="A8" s="82" t="s">
        <v>435</v>
      </c>
      <c r="B8" s="81" t="s">
        <v>436</v>
      </c>
      <c r="C8" s="60"/>
      <c r="D8" s="68"/>
    </row>
    <row r="9" spans="1:4" s="61" customFormat="1" ht="45" customHeight="1" x14ac:dyDescent="0.2">
      <c r="A9" s="82" t="s">
        <v>437</v>
      </c>
      <c r="B9" s="81" t="s">
        <v>438</v>
      </c>
      <c r="C9" s="60"/>
      <c r="D9" s="68"/>
    </row>
    <row r="10" spans="1:4" ht="105" customHeight="1" x14ac:dyDescent="0.2">
      <c r="A10" s="72">
        <v>42007</v>
      </c>
      <c r="B10" s="62" t="s">
        <v>403</v>
      </c>
      <c r="C10" s="63"/>
      <c r="D10" s="69"/>
    </row>
    <row r="11" spans="1:4" ht="114.95" customHeight="1" x14ac:dyDescent="0.2">
      <c r="A11" s="72">
        <v>42038</v>
      </c>
      <c r="B11" s="62" t="s">
        <v>415</v>
      </c>
      <c r="C11" s="63"/>
      <c r="D11" s="69"/>
    </row>
    <row r="12" spans="1:4" ht="114.95" customHeight="1" x14ac:dyDescent="0.2">
      <c r="A12" s="72">
        <v>42066</v>
      </c>
      <c r="B12" s="62" t="s">
        <v>416</v>
      </c>
      <c r="C12" s="63"/>
      <c r="D12" s="69"/>
    </row>
    <row r="13" spans="1:4" ht="114.95" customHeight="1" x14ac:dyDescent="0.2">
      <c r="A13" s="72">
        <v>42097</v>
      </c>
      <c r="B13" s="62" t="s">
        <v>404</v>
      </c>
      <c r="C13" s="63"/>
      <c r="D13" s="70"/>
    </row>
    <row r="14" spans="1:4" ht="105" customHeight="1" x14ac:dyDescent="0.2">
      <c r="A14" s="72">
        <v>42127</v>
      </c>
      <c r="B14" s="66" t="s">
        <v>405</v>
      </c>
      <c r="C14" s="65"/>
      <c r="D14" s="70"/>
    </row>
    <row r="15" spans="1:4" ht="105" customHeight="1" x14ac:dyDescent="0.2">
      <c r="A15" s="72">
        <v>42158</v>
      </c>
      <c r="B15" s="62" t="s">
        <v>402</v>
      </c>
      <c r="C15" s="65"/>
      <c r="D15" s="70"/>
    </row>
    <row r="16" spans="1:4" ht="105" customHeight="1" x14ac:dyDescent="0.2">
      <c r="A16" s="72">
        <v>42188</v>
      </c>
      <c r="B16" s="62" t="s">
        <v>417</v>
      </c>
      <c r="C16" s="65"/>
      <c r="D16" s="70"/>
    </row>
    <row r="17" spans="1:4" ht="105" customHeight="1" x14ac:dyDescent="0.2">
      <c r="A17" s="72">
        <v>42219</v>
      </c>
      <c r="B17" s="62" t="s">
        <v>423</v>
      </c>
      <c r="C17" s="65"/>
      <c r="D17" s="70"/>
    </row>
    <row r="18" spans="1:4" ht="105" customHeight="1" x14ac:dyDescent="0.2">
      <c r="A18" s="72">
        <v>42250</v>
      </c>
      <c r="B18" s="66" t="s">
        <v>406</v>
      </c>
      <c r="C18" s="63"/>
      <c r="D18" s="70"/>
    </row>
    <row r="19" spans="1:4" ht="105" customHeight="1" x14ac:dyDescent="0.2">
      <c r="A19" s="72">
        <v>42280</v>
      </c>
      <c r="B19" s="66" t="s">
        <v>407</v>
      </c>
      <c r="C19" s="65"/>
      <c r="D19" s="70"/>
    </row>
    <row r="20" spans="1:4" ht="30" customHeight="1" x14ac:dyDescent="0.2">
      <c r="A20" s="84">
        <v>41643</v>
      </c>
      <c r="B20" s="86" t="s">
        <v>439</v>
      </c>
      <c r="C20" s="65"/>
    </row>
    <row r="21" spans="1:4" ht="30" customHeight="1" x14ac:dyDescent="0.2">
      <c r="A21" s="84">
        <v>42039</v>
      </c>
      <c r="B21" s="86" t="s">
        <v>440</v>
      </c>
      <c r="C21" s="65"/>
    </row>
    <row r="22" spans="1:4" ht="30" customHeight="1" x14ac:dyDescent="0.2">
      <c r="A22" s="84">
        <v>41644</v>
      </c>
      <c r="B22" s="87" t="s">
        <v>441</v>
      </c>
      <c r="C22" s="65"/>
    </row>
    <row r="23" spans="1:4" ht="30" customHeight="1" x14ac:dyDescent="0.2">
      <c r="A23" s="85">
        <v>41675</v>
      </c>
      <c r="B23" s="87" t="s">
        <v>442</v>
      </c>
      <c r="C23" s="65"/>
    </row>
    <row r="24" spans="1:4" ht="30" customHeight="1" x14ac:dyDescent="0.2">
      <c r="A24" s="84">
        <v>41703</v>
      </c>
      <c r="B24" s="87" t="s">
        <v>443</v>
      </c>
      <c r="C24" s="65"/>
    </row>
    <row r="25" spans="1:4" ht="30" customHeight="1" x14ac:dyDescent="0.2">
      <c r="A25" s="84">
        <v>41734</v>
      </c>
      <c r="B25" s="87" t="s">
        <v>444</v>
      </c>
      <c r="C25" s="65"/>
    </row>
  </sheetData>
  <pageMargins left="0.43307086614173229" right="0.23622047244094491" top="0.55118110236220474" bottom="0.55118110236220474" header="0.31496062992125984" footer="0.31496062992125984"/>
  <pageSetup paperSize="9" orientation="landscape" r:id="rId1"/>
  <headerFooter>
    <oddHeader>&amp;L&amp;"Arial,Obyčejné"FAKULTNÍ NEMOCNICE BRNO OBJEKT L NUP - URGENTNÍ PŘÍJEM
&amp;RDPS</oddHeader>
    <oddFooter>Stránka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230"/>
  <sheetViews>
    <sheetView topLeftCell="A190" zoomScale="99" zoomScaleNormal="99" workbookViewId="0">
      <selection activeCell="I38" sqref="I38"/>
    </sheetView>
  </sheetViews>
  <sheetFormatPr defaultRowHeight="12" customHeight="1" x14ac:dyDescent="0.2"/>
  <cols>
    <col min="1" max="1" width="8.83203125" style="91" customWidth="1"/>
    <col min="2" max="2" width="7.5" style="91" customWidth="1"/>
    <col min="3" max="4" width="24.83203125" style="91" customWidth="1"/>
    <col min="5" max="5" width="14.1640625" style="91" hidden="1" customWidth="1"/>
    <col min="6" max="6" width="18.83203125" style="92" customWidth="1"/>
    <col min="7" max="7" width="11.5" style="91" customWidth="1"/>
    <col min="8" max="8" width="8.83203125" style="93" customWidth="1"/>
    <col min="9" max="9" width="8.83203125" style="94" customWidth="1"/>
    <col min="10" max="256" width="9.33203125" style="91"/>
    <col min="257" max="257" width="8.83203125" style="91" customWidth="1"/>
    <col min="258" max="258" width="7.5" style="91" customWidth="1"/>
    <col min="259" max="260" width="24.83203125" style="91" customWidth="1"/>
    <col min="261" max="261" width="0" style="91" hidden="1" customWidth="1"/>
    <col min="262" max="262" width="18.83203125" style="91" customWidth="1"/>
    <col min="263" max="263" width="11.5" style="91" customWidth="1"/>
    <col min="264" max="265" width="8.83203125" style="91" customWidth="1"/>
    <col min="266" max="512" width="9.33203125" style="91"/>
    <col min="513" max="513" width="8.83203125" style="91" customWidth="1"/>
    <col min="514" max="514" width="7.5" style="91" customWidth="1"/>
    <col min="515" max="516" width="24.83203125" style="91" customWidth="1"/>
    <col min="517" max="517" width="0" style="91" hidden="1" customWidth="1"/>
    <col min="518" max="518" width="18.83203125" style="91" customWidth="1"/>
    <col min="519" max="519" width="11.5" style="91" customWidth="1"/>
    <col min="520" max="521" width="8.83203125" style="91" customWidth="1"/>
    <col min="522" max="768" width="9.33203125" style="91"/>
    <col min="769" max="769" width="8.83203125" style="91" customWidth="1"/>
    <col min="770" max="770" width="7.5" style="91" customWidth="1"/>
    <col min="771" max="772" width="24.83203125" style="91" customWidth="1"/>
    <col min="773" max="773" width="0" style="91" hidden="1" customWidth="1"/>
    <col min="774" max="774" width="18.83203125" style="91" customWidth="1"/>
    <col min="775" max="775" width="11.5" style="91" customWidth="1"/>
    <col min="776" max="777" width="8.83203125" style="91" customWidth="1"/>
    <col min="778" max="1024" width="9.33203125" style="91"/>
    <col min="1025" max="1025" width="8.83203125" style="91" customWidth="1"/>
    <col min="1026" max="1026" width="7.5" style="91" customWidth="1"/>
    <col min="1027" max="1028" width="24.83203125" style="91" customWidth="1"/>
    <col min="1029" max="1029" width="0" style="91" hidden="1" customWidth="1"/>
    <col min="1030" max="1030" width="18.83203125" style="91" customWidth="1"/>
    <col min="1031" max="1031" width="11.5" style="91" customWidth="1"/>
    <col min="1032" max="1033" width="8.83203125" style="91" customWidth="1"/>
    <col min="1034" max="1280" width="9.33203125" style="91"/>
    <col min="1281" max="1281" width="8.83203125" style="91" customWidth="1"/>
    <col min="1282" max="1282" width="7.5" style="91" customWidth="1"/>
    <col min="1283" max="1284" width="24.83203125" style="91" customWidth="1"/>
    <col min="1285" max="1285" width="0" style="91" hidden="1" customWidth="1"/>
    <col min="1286" max="1286" width="18.83203125" style="91" customWidth="1"/>
    <col min="1287" max="1287" width="11.5" style="91" customWidth="1"/>
    <col min="1288" max="1289" width="8.83203125" style="91" customWidth="1"/>
    <col min="1290" max="1536" width="9.33203125" style="91"/>
    <col min="1537" max="1537" width="8.83203125" style="91" customWidth="1"/>
    <col min="1538" max="1538" width="7.5" style="91" customWidth="1"/>
    <col min="1539" max="1540" width="24.83203125" style="91" customWidth="1"/>
    <col min="1541" max="1541" width="0" style="91" hidden="1" customWidth="1"/>
    <col min="1542" max="1542" width="18.83203125" style="91" customWidth="1"/>
    <col min="1543" max="1543" width="11.5" style="91" customWidth="1"/>
    <col min="1544" max="1545" width="8.83203125" style="91" customWidth="1"/>
    <col min="1546" max="1792" width="9.33203125" style="91"/>
    <col min="1793" max="1793" width="8.83203125" style="91" customWidth="1"/>
    <col min="1794" max="1794" width="7.5" style="91" customWidth="1"/>
    <col min="1795" max="1796" width="24.83203125" style="91" customWidth="1"/>
    <col min="1797" max="1797" width="0" style="91" hidden="1" customWidth="1"/>
    <col min="1798" max="1798" width="18.83203125" style="91" customWidth="1"/>
    <col min="1799" max="1799" width="11.5" style="91" customWidth="1"/>
    <col min="1800" max="1801" width="8.83203125" style="91" customWidth="1"/>
    <col min="1802" max="2048" width="9.33203125" style="91"/>
    <col min="2049" max="2049" width="8.83203125" style="91" customWidth="1"/>
    <col min="2050" max="2050" width="7.5" style="91" customWidth="1"/>
    <col min="2051" max="2052" width="24.83203125" style="91" customWidth="1"/>
    <col min="2053" max="2053" width="0" style="91" hidden="1" customWidth="1"/>
    <col min="2054" max="2054" width="18.83203125" style="91" customWidth="1"/>
    <col min="2055" max="2055" width="11.5" style="91" customWidth="1"/>
    <col min="2056" max="2057" width="8.83203125" style="91" customWidth="1"/>
    <col min="2058" max="2304" width="9.33203125" style="91"/>
    <col min="2305" max="2305" width="8.83203125" style="91" customWidth="1"/>
    <col min="2306" max="2306" width="7.5" style="91" customWidth="1"/>
    <col min="2307" max="2308" width="24.83203125" style="91" customWidth="1"/>
    <col min="2309" max="2309" width="0" style="91" hidden="1" customWidth="1"/>
    <col min="2310" max="2310" width="18.83203125" style="91" customWidth="1"/>
    <col min="2311" max="2311" width="11.5" style="91" customWidth="1"/>
    <col min="2312" max="2313" width="8.83203125" style="91" customWidth="1"/>
    <col min="2314" max="2560" width="9.33203125" style="91"/>
    <col min="2561" max="2561" width="8.83203125" style="91" customWidth="1"/>
    <col min="2562" max="2562" width="7.5" style="91" customWidth="1"/>
    <col min="2563" max="2564" width="24.83203125" style="91" customWidth="1"/>
    <col min="2565" max="2565" width="0" style="91" hidden="1" customWidth="1"/>
    <col min="2566" max="2566" width="18.83203125" style="91" customWidth="1"/>
    <col min="2567" max="2567" width="11.5" style="91" customWidth="1"/>
    <col min="2568" max="2569" width="8.83203125" style="91" customWidth="1"/>
    <col min="2570" max="2816" width="9.33203125" style="91"/>
    <col min="2817" max="2817" width="8.83203125" style="91" customWidth="1"/>
    <col min="2818" max="2818" width="7.5" style="91" customWidth="1"/>
    <col min="2819" max="2820" width="24.83203125" style="91" customWidth="1"/>
    <col min="2821" max="2821" width="0" style="91" hidden="1" customWidth="1"/>
    <col min="2822" max="2822" width="18.83203125" style="91" customWidth="1"/>
    <col min="2823" max="2823" width="11.5" style="91" customWidth="1"/>
    <col min="2824" max="2825" width="8.83203125" style="91" customWidth="1"/>
    <col min="2826" max="3072" width="9.33203125" style="91"/>
    <col min="3073" max="3073" width="8.83203125" style="91" customWidth="1"/>
    <col min="3074" max="3074" width="7.5" style="91" customWidth="1"/>
    <col min="3075" max="3076" width="24.83203125" style="91" customWidth="1"/>
    <col min="3077" max="3077" width="0" style="91" hidden="1" customWidth="1"/>
    <col min="3078" max="3078" width="18.83203125" style="91" customWidth="1"/>
    <col min="3079" max="3079" width="11.5" style="91" customWidth="1"/>
    <col min="3080" max="3081" width="8.83203125" style="91" customWidth="1"/>
    <col min="3082" max="3328" width="9.33203125" style="91"/>
    <col min="3329" max="3329" width="8.83203125" style="91" customWidth="1"/>
    <col min="3330" max="3330" width="7.5" style="91" customWidth="1"/>
    <col min="3331" max="3332" width="24.83203125" style="91" customWidth="1"/>
    <col min="3333" max="3333" width="0" style="91" hidden="1" customWidth="1"/>
    <col min="3334" max="3334" width="18.83203125" style="91" customWidth="1"/>
    <col min="3335" max="3335" width="11.5" style="91" customWidth="1"/>
    <col min="3336" max="3337" width="8.83203125" style="91" customWidth="1"/>
    <col min="3338" max="3584" width="9.33203125" style="91"/>
    <col min="3585" max="3585" width="8.83203125" style="91" customWidth="1"/>
    <col min="3586" max="3586" width="7.5" style="91" customWidth="1"/>
    <col min="3587" max="3588" width="24.83203125" style="91" customWidth="1"/>
    <col min="3589" max="3589" width="0" style="91" hidden="1" customWidth="1"/>
    <col min="3590" max="3590" width="18.83203125" style="91" customWidth="1"/>
    <col min="3591" max="3591" width="11.5" style="91" customWidth="1"/>
    <col min="3592" max="3593" width="8.83203125" style="91" customWidth="1"/>
    <col min="3594" max="3840" width="9.33203125" style="91"/>
    <col min="3841" max="3841" width="8.83203125" style="91" customWidth="1"/>
    <col min="3842" max="3842" width="7.5" style="91" customWidth="1"/>
    <col min="3843" max="3844" width="24.83203125" style="91" customWidth="1"/>
    <col min="3845" max="3845" width="0" style="91" hidden="1" customWidth="1"/>
    <col min="3846" max="3846" width="18.83203125" style="91" customWidth="1"/>
    <col min="3847" max="3847" width="11.5" style="91" customWidth="1"/>
    <col min="3848" max="3849" width="8.83203125" style="91" customWidth="1"/>
    <col min="3850" max="4096" width="9.33203125" style="91"/>
    <col min="4097" max="4097" width="8.83203125" style="91" customWidth="1"/>
    <col min="4098" max="4098" width="7.5" style="91" customWidth="1"/>
    <col min="4099" max="4100" width="24.83203125" style="91" customWidth="1"/>
    <col min="4101" max="4101" width="0" style="91" hidden="1" customWidth="1"/>
    <col min="4102" max="4102" width="18.83203125" style="91" customWidth="1"/>
    <col min="4103" max="4103" width="11.5" style="91" customWidth="1"/>
    <col min="4104" max="4105" width="8.83203125" style="91" customWidth="1"/>
    <col min="4106" max="4352" width="9.33203125" style="91"/>
    <col min="4353" max="4353" width="8.83203125" style="91" customWidth="1"/>
    <col min="4354" max="4354" width="7.5" style="91" customWidth="1"/>
    <col min="4355" max="4356" width="24.83203125" style="91" customWidth="1"/>
    <col min="4357" max="4357" width="0" style="91" hidden="1" customWidth="1"/>
    <col min="4358" max="4358" width="18.83203125" style="91" customWidth="1"/>
    <col min="4359" max="4359" width="11.5" style="91" customWidth="1"/>
    <col min="4360" max="4361" width="8.83203125" style="91" customWidth="1"/>
    <col min="4362" max="4608" width="9.33203125" style="91"/>
    <col min="4609" max="4609" width="8.83203125" style="91" customWidth="1"/>
    <col min="4610" max="4610" width="7.5" style="91" customWidth="1"/>
    <col min="4611" max="4612" width="24.83203125" style="91" customWidth="1"/>
    <col min="4613" max="4613" width="0" style="91" hidden="1" customWidth="1"/>
    <col min="4614" max="4614" width="18.83203125" style="91" customWidth="1"/>
    <col min="4615" max="4615" width="11.5" style="91" customWidth="1"/>
    <col min="4616" max="4617" width="8.83203125" style="91" customWidth="1"/>
    <col min="4618" max="4864" width="9.33203125" style="91"/>
    <col min="4865" max="4865" width="8.83203125" style="91" customWidth="1"/>
    <col min="4866" max="4866" width="7.5" style="91" customWidth="1"/>
    <col min="4867" max="4868" width="24.83203125" style="91" customWidth="1"/>
    <col min="4869" max="4869" width="0" style="91" hidden="1" customWidth="1"/>
    <col min="4870" max="4870" width="18.83203125" style="91" customWidth="1"/>
    <col min="4871" max="4871" width="11.5" style="91" customWidth="1"/>
    <col min="4872" max="4873" width="8.83203125" style="91" customWidth="1"/>
    <col min="4874" max="5120" width="9.33203125" style="91"/>
    <col min="5121" max="5121" width="8.83203125" style="91" customWidth="1"/>
    <col min="5122" max="5122" width="7.5" style="91" customWidth="1"/>
    <col min="5123" max="5124" width="24.83203125" style="91" customWidth="1"/>
    <col min="5125" max="5125" width="0" style="91" hidden="1" customWidth="1"/>
    <col min="5126" max="5126" width="18.83203125" style="91" customWidth="1"/>
    <col min="5127" max="5127" width="11.5" style="91" customWidth="1"/>
    <col min="5128" max="5129" width="8.83203125" style="91" customWidth="1"/>
    <col min="5130" max="5376" width="9.33203125" style="91"/>
    <col min="5377" max="5377" width="8.83203125" style="91" customWidth="1"/>
    <col min="5378" max="5378" width="7.5" style="91" customWidth="1"/>
    <col min="5379" max="5380" width="24.83203125" style="91" customWidth="1"/>
    <col min="5381" max="5381" width="0" style="91" hidden="1" customWidth="1"/>
    <col min="5382" max="5382" width="18.83203125" style="91" customWidth="1"/>
    <col min="5383" max="5383" width="11.5" style="91" customWidth="1"/>
    <col min="5384" max="5385" width="8.83203125" style="91" customWidth="1"/>
    <col min="5386" max="5632" width="9.33203125" style="91"/>
    <col min="5633" max="5633" width="8.83203125" style="91" customWidth="1"/>
    <col min="5634" max="5634" width="7.5" style="91" customWidth="1"/>
    <col min="5635" max="5636" width="24.83203125" style="91" customWidth="1"/>
    <col min="5637" max="5637" width="0" style="91" hidden="1" customWidth="1"/>
    <col min="5638" max="5638" width="18.83203125" style="91" customWidth="1"/>
    <col min="5639" max="5639" width="11.5" style="91" customWidth="1"/>
    <col min="5640" max="5641" width="8.83203125" style="91" customWidth="1"/>
    <col min="5642" max="5888" width="9.33203125" style="91"/>
    <col min="5889" max="5889" width="8.83203125" style="91" customWidth="1"/>
    <col min="5890" max="5890" width="7.5" style="91" customWidth="1"/>
    <col min="5891" max="5892" width="24.83203125" style="91" customWidth="1"/>
    <col min="5893" max="5893" width="0" style="91" hidden="1" customWidth="1"/>
    <col min="5894" max="5894" width="18.83203125" style="91" customWidth="1"/>
    <col min="5895" max="5895" width="11.5" style="91" customWidth="1"/>
    <col min="5896" max="5897" width="8.83203125" style="91" customWidth="1"/>
    <col min="5898" max="6144" width="9.33203125" style="91"/>
    <col min="6145" max="6145" width="8.83203125" style="91" customWidth="1"/>
    <col min="6146" max="6146" width="7.5" style="91" customWidth="1"/>
    <col min="6147" max="6148" width="24.83203125" style="91" customWidth="1"/>
    <col min="6149" max="6149" width="0" style="91" hidden="1" customWidth="1"/>
    <col min="6150" max="6150" width="18.83203125" style="91" customWidth="1"/>
    <col min="6151" max="6151" width="11.5" style="91" customWidth="1"/>
    <col min="6152" max="6153" width="8.83203125" style="91" customWidth="1"/>
    <col min="6154" max="6400" width="9.33203125" style="91"/>
    <col min="6401" max="6401" width="8.83203125" style="91" customWidth="1"/>
    <col min="6402" max="6402" width="7.5" style="91" customWidth="1"/>
    <col min="6403" max="6404" width="24.83203125" style="91" customWidth="1"/>
    <col min="6405" max="6405" width="0" style="91" hidden="1" customWidth="1"/>
    <col min="6406" max="6406" width="18.83203125" style="91" customWidth="1"/>
    <col min="6407" max="6407" width="11.5" style="91" customWidth="1"/>
    <col min="6408" max="6409" width="8.83203125" style="91" customWidth="1"/>
    <col min="6410" max="6656" width="9.33203125" style="91"/>
    <col min="6657" max="6657" width="8.83203125" style="91" customWidth="1"/>
    <col min="6658" max="6658" width="7.5" style="91" customWidth="1"/>
    <col min="6659" max="6660" width="24.83203125" style="91" customWidth="1"/>
    <col min="6661" max="6661" width="0" style="91" hidden="1" customWidth="1"/>
    <col min="6662" max="6662" width="18.83203125" style="91" customWidth="1"/>
    <col min="6663" max="6663" width="11.5" style="91" customWidth="1"/>
    <col min="6664" max="6665" width="8.83203125" style="91" customWidth="1"/>
    <col min="6666" max="6912" width="9.33203125" style="91"/>
    <col min="6913" max="6913" width="8.83203125" style="91" customWidth="1"/>
    <col min="6914" max="6914" width="7.5" style="91" customWidth="1"/>
    <col min="6915" max="6916" width="24.83203125" style="91" customWidth="1"/>
    <col min="6917" max="6917" width="0" style="91" hidden="1" customWidth="1"/>
    <col min="6918" max="6918" width="18.83203125" style="91" customWidth="1"/>
    <col min="6919" max="6919" width="11.5" style="91" customWidth="1"/>
    <col min="6920" max="6921" width="8.83203125" style="91" customWidth="1"/>
    <col min="6922" max="7168" width="9.33203125" style="91"/>
    <col min="7169" max="7169" width="8.83203125" style="91" customWidth="1"/>
    <col min="7170" max="7170" width="7.5" style="91" customWidth="1"/>
    <col min="7171" max="7172" width="24.83203125" style="91" customWidth="1"/>
    <col min="7173" max="7173" width="0" style="91" hidden="1" customWidth="1"/>
    <col min="7174" max="7174" width="18.83203125" style="91" customWidth="1"/>
    <col min="7175" max="7175" width="11.5" style="91" customWidth="1"/>
    <col min="7176" max="7177" width="8.83203125" style="91" customWidth="1"/>
    <col min="7178" max="7424" width="9.33203125" style="91"/>
    <col min="7425" max="7425" width="8.83203125" style="91" customWidth="1"/>
    <col min="7426" max="7426" width="7.5" style="91" customWidth="1"/>
    <col min="7427" max="7428" width="24.83203125" style="91" customWidth="1"/>
    <col min="7429" max="7429" width="0" style="91" hidden="1" customWidth="1"/>
    <col min="7430" max="7430" width="18.83203125" style="91" customWidth="1"/>
    <col min="7431" max="7431" width="11.5" style="91" customWidth="1"/>
    <col min="7432" max="7433" width="8.83203125" style="91" customWidth="1"/>
    <col min="7434" max="7680" width="9.33203125" style="91"/>
    <col min="7681" max="7681" width="8.83203125" style="91" customWidth="1"/>
    <col min="7682" max="7682" width="7.5" style="91" customWidth="1"/>
    <col min="7683" max="7684" width="24.83203125" style="91" customWidth="1"/>
    <col min="7685" max="7685" width="0" style="91" hidden="1" customWidth="1"/>
    <col min="7686" max="7686" width="18.83203125" style="91" customWidth="1"/>
    <col min="7687" max="7687" width="11.5" style="91" customWidth="1"/>
    <col min="7688" max="7689" width="8.83203125" style="91" customWidth="1"/>
    <col min="7690" max="7936" width="9.33203125" style="91"/>
    <col min="7937" max="7937" width="8.83203125" style="91" customWidth="1"/>
    <col min="7938" max="7938" width="7.5" style="91" customWidth="1"/>
    <col min="7939" max="7940" width="24.83203125" style="91" customWidth="1"/>
    <col min="7941" max="7941" width="0" style="91" hidden="1" customWidth="1"/>
    <col min="7942" max="7942" width="18.83203125" style="91" customWidth="1"/>
    <col min="7943" max="7943" width="11.5" style="91" customWidth="1"/>
    <col min="7944" max="7945" width="8.83203125" style="91" customWidth="1"/>
    <col min="7946" max="8192" width="9.33203125" style="91"/>
    <col min="8193" max="8193" width="8.83203125" style="91" customWidth="1"/>
    <col min="8194" max="8194" width="7.5" style="91" customWidth="1"/>
    <col min="8195" max="8196" width="24.83203125" style="91" customWidth="1"/>
    <col min="8197" max="8197" width="0" style="91" hidden="1" customWidth="1"/>
    <col min="8198" max="8198" width="18.83203125" style="91" customWidth="1"/>
    <col min="8199" max="8199" width="11.5" style="91" customWidth="1"/>
    <col min="8200" max="8201" width="8.83203125" style="91" customWidth="1"/>
    <col min="8202" max="8448" width="9.33203125" style="91"/>
    <col min="8449" max="8449" width="8.83203125" style="91" customWidth="1"/>
    <col min="8450" max="8450" width="7.5" style="91" customWidth="1"/>
    <col min="8451" max="8452" width="24.83203125" style="91" customWidth="1"/>
    <col min="8453" max="8453" width="0" style="91" hidden="1" customWidth="1"/>
    <col min="8454" max="8454" width="18.83203125" style="91" customWidth="1"/>
    <col min="8455" max="8455" width="11.5" style="91" customWidth="1"/>
    <col min="8456" max="8457" width="8.83203125" style="91" customWidth="1"/>
    <col min="8458" max="8704" width="9.33203125" style="91"/>
    <col min="8705" max="8705" width="8.83203125" style="91" customWidth="1"/>
    <col min="8706" max="8706" width="7.5" style="91" customWidth="1"/>
    <col min="8707" max="8708" width="24.83203125" style="91" customWidth="1"/>
    <col min="8709" max="8709" width="0" style="91" hidden="1" customWidth="1"/>
    <col min="8710" max="8710" width="18.83203125" style="91" customWidth="1"/>
    <col min="8711" max="8711" width="11.5" style="91" customWidth="1"/>
    <col min="8712" max="8713" width="8.83203125" style="91" customWidth="1"/>
    <col min="8714" max="8960" width="9.33203125" style="91"/>
    <col min="8961" max="8961" width="8.83203125" style="91" customWidth="1"/>
    <col min="8962" max="8962" width="7.5" style="91" customWidth="1"/>
    <col min="8963" max="8964" width="24.83203125" style="91" customWidth="1"/>
    <col min="8965" max="8965" width="0" style="91" hidden="1" customWidth="1"/>
    <col min="8966" max="8966" width="18.83203125" style="91" customWidth="1"/>
    <col min="8967" max="8967" width="11.5" style="91" customWidth="1"/>
    <col min="8968" max="8969" width="8.83203125" style="91" customWidth="1"/>
    <col min="8970" max="9216" width="9.33203125" style="91"/>
    <col min="9217" max="9217" width="8.83203125" style="91" customWidth="1"/>
    <col min="9218" max="9218" width="7.5" style="91" customWidth="1"/>
    <col min="9219" max="9220" width="24.83203125" style="91" customWidth="1"/>
    <col min="9221" max="9221" width="0" style="91" hidden="1" customWidth="1"/>
    <col min="9222" max="9222" width="18.83203125" style="91" customWidth="1"/>
    <col min="9223" max="9223" width="11.5" style="91" customWidth="1"/>
    <col min="9224" max="9225" width="8.83203125" style="91" customWidth="1"/>
    <col min="9226" max="9472" width="9.33203125" style="91"/>
    <col min="9473" max="9473" width="8.83203125" style="91" customWidth="1"/>
    <col min="9474" max="9474" width="7.5" style="91" customWidth="1"/>
    <col min="9475" max="9476" width="24.83203125" style="91" customWidth="1"/>
    <col min="9477" max="9477" width="0" style="91" hidden="1" customWidth="1"/>
    <col min="9478" max="9478" width="18.83203125" style="91" customWidth="1"/>
    <col min="9479" max="9479" width="11.5" style="91" customWidth="1"/>
    <col min="9480" max="9481" width="8.83203125" style="91" customWidth="1"/>
    <col min="9482" max="9728" width="9.33203125" style="91"/>
    <col min="9729" max="9729" width="8.83203125" style="91" customWidth="1"/>
    <col min="9730" max="9730" width="7.5" style="91" customWidth="1"/>
    <col min="9731" max="9732" width="24.83203125" style="91" customWidth="1"/>
    <col min="9733" max="9733" width="0" style="91" hidden="1" customWidth="1"/>
    <col min="9734" max="9734" width="18.83203125" style="91" customWidth="1"/>
    <col min="9735" max="9735" width="11.5" style="91" customWidth="1"/>
    <col min="9736" max="9737" width="8.83203125" style="91" customWidth="1"/>
    <col min="9738" max="9984" width="9.33203125" style="91"/>
    <col min="9985" max="9985" width="8.83203125" style="91" customWidth="1"/>
    <col min="9986" max="9986" width="7.5" style="91" customWidth="1"/>
    <col min="9987" max="9988" width="24.83203125" style="91" customWidth="1"/>
    <col min="9989" max="9989" width="0" style="91" hidden="1" customWidth="1"/>
    <col min="9990" max="9990" width="18.83203125" style="91" customWidth="1"/>
    <col min="9991" max="9991" width="11.5" style="91" customWidth="1"/>
    <col min="9992" max="9993" width="8.83203125" style="91" customWidth="1"/>
    <col min="9994" max="10240" width="9.33203125" style="91"/>
    <col min="10241" max="10241" width="8.83203125" style="91" customWidth="1"/>
    <col min="10242" max="10242" width="7.5" style="91" customWidth="1"/>
    <col min="10243" max="10244" width="24.83203125" style="91" customWidth="1"/>
    <col min="10245" max="10245" width="0" style="91" hidden="1" customWidth="1"/>
    <col min="10246" max="10246" width="18.83203125" style="91" customWidth="1"/>
    <col min="10247" max="10247" width="11.5" style="91" customWidth="1"/>
    <col min="10248" max="10249" width="8.83203125" style="91" customWidth="1"/>
    <col min="10250" max="10496" width="9.33203125" style="91"/>
    <col min="10497" max="10497" width="8.83203125" style="91" customWidth="1"/>
    <col min="10498" max="10498" width="7.5" style="91" customWidth="1"/>
    <col min="10499" max="10500" width="24.83203125" style="91" customWidth="1"/>
    <col min="10501" max="10501" width="0" style="91" hidden="1" customWidth="1"/>
    <col min="10502" max="10502" width="18.83203125" style="91" customWidth="1"/>
    <col min="10503" max="10503" width="11.5" style="91" customWidth="1"/>
    <col min="10504" max="10505" width="8.83203125" style="91" customWidth="1"/>
    <col min="10506" max="10752" width="9.33203125" style="91"/>
    <col min="10753" max="10753" width="8.83203125" style="91" customWidth="1"/>
    <col min="10754" max="10754" width="7.5" style="91" customWidth="1"/>
    <col min="10755" max="10756" width="24.83203125" style="91" customWidth="1"/>
    <col min="10757" max="10757" width="0" style="91" hidden="1" customWidth="1"/>
    <col min="10758" max="10758" width="18.83203125" style="91" customWidth="1"/>
    <col min="10759" max="10759" width="11.5" style="91" customWidth="1"/>
    <col min="10760" max="10761" width="8.83203125" style="91" customWidth="1"/>
    <col min="10762" max="11008" width="9.33203125" style="91"/>
    <col min="11009" max="11009" width="8.83203125" style="91" customWidth="1"/>
    <col min="11010" max="11010" width="7.5" style="91" customWidth="1"/>
    <col min="11011" max="11012" width="24.83203125" style="91" customWidth="1"/>
    <col min="11013" max="11013" width="0" style="91" hidden="1" customWidth="1"/>
    <col min="11014" max="11014" width="18.83203125" style="91" customWidth="1"/>
    <col min="11015" max="11015" width="11.5" style="91" customWidth="1"/>
    <col min="11016" max="11017" width="8.83203125" style="91" customWidth="1"/>
    <col min="11018" max="11264" width="9.33203125" style="91"/>
    <col min="11265" max="11265" width="8.83203125" style="91" customWidth="1"/>
    <col min="11266" max="11266" width="7.5" style="91" customWidth="1"/>
    <col min="11267" max="11268" width="24.83203125" style="91" customWidth="1"/>
    <col min="11269" max="11269" width="0" style="91" hidden="1" customWidth="1"/>
    <col min="11270" max="11270" width="18.83203125" style="91" customWidth="1"/>
    <col min="11271" max="11271" width="11.5" style="91" customWidth="1"/>
    <col min="11272" max="11273" width="8.83203125" style="91" customWidth="1"/>
    <col min="11274" max="11520" width="9.33203125" style="91"/>
    <col min="11521" max="11521" width="8.83203125" style="91" customWidth="1"/>
    <col min="11522" max="11522" width="7.5" style="91" customWidth="1"/>
    <col min="11523" max="11524" width="24.83203125" style="91" customWidth="1"/>
    <col min="11525" max="11525" width="0" style="91" hidden="1" customWidth="1"/>
    <col min="11526" max="11526" width="18.83203125" style="91" customWidth="1"/>
    <col min="11527" max="11527" width="11.5" style="91" customWidth="1"/>
    <col min="11528" max="11529" width="8.83203125" style="91" customWidth="1"/>
    <col min="11530" max="11776" width="9.33203125" style="91"/>
    <col min="11777" max="11777" width="8.83203125" style="91" customWidth="1"/>
    <col min="11778" max="11778" width="7.5" style="91" customWidth="1"/>
    <col min="11779" max="11780" width="24.83203125" style="91" customWidth="1"/>
    <col min="11781" max="11781" width="0" style="91" hidden="1" customWidth="1"/>
    <col min="11782" max="11782" width="18.83203125" style="91" customWidth="1"/>
    <col min="11783" max="11783" width="11.5" style="91" customWidth="1"/>
    <col min="11784" max="11785" width="8.83203125" style="91" customWidth="1"/>
    <col min="11786" max="12032" width="9.33203125" style="91"/>
    <col min="12033" max="12033" width="8.83203125" style="91" customWidth="1"/>
    <col min="12034" max="12034" width="7.5" style="91" customWidth="1"/>
    <col min="12035" max="12036" width="24.83203125" style="91" customWidth="1"/>
    <col min="12037" max="12037" width="0" style="91" hidden="1" customWidth="1"/>
    <col min="12038" max="12038" width="18.83203125" style="91" customWidth="1"/>
    <col min="12039" max="12039" width="11.5" style="91" customWidth="1"/>
    <col min="12040" max="12041" width="8.83203125" style="91" customWidth="1"/>
    <col min="12042" max="12288" width="9.33203125" style="91"/>
    <col min="12289" max="12289" width="8.83203125" style="91" customWidth="1"/>
    <col min="12290" max="12290" width="7.5" style="91" customWidth="1"/>
    <col min="12291" max="12292" width="24.83203125" style="91" customWidth="1"/>
    <col min="12293" max="12293" width="0" style="91" hidden="1" customWidth="1"/>
    <col min="12294" max="12294" width="18.83203125" style="91" customWidth="1"/>
    <col min="12295" max="12295" width="11.5" style="91" customWidth="1"/>
    <col min="12296" max="12297" width="8.83203125" style="91" customWidth="1"/>
    <col min="12298" max="12544" width="9.33203125" style="91"/>
    <col min="12545" max="12545" width="8.83203125" style="91" customWidth="1"/>
    <col min="12546" max="12546" width="7.5" style="91" customWidth="1"/>
    <col min="12547" max="12548" width="24.83203125" style="91" customWidth="1"/>
    <col min="12549" max="12549" width="0" style="91" hidden="1" customWidth="1"/>
    <col min="12550" max="12550" width="18.83203125" style="91" customWidth="1"/>
    <col min="12551" max="12551" width="11.5" style="91" customWidth="1"/>
    <col min="12552" max="12553" width="8.83203125" style="91" customWidth="1"/>
    <col min="12554" max="12800" width="9.33203125" style="91"/>
    <col min="12801" max="12801" width="8.83203125" style="91" customWidth="1"/>
    <col min="12802" max="12802" width="7.5" style="91" customWidth="1"/>
    <col min="12803" max="12804" width="24.83203125" style="91" customWidth="1"/>
    <col min="12805" max="12805" width="0" style="91" hidden="1" customWidth="1"/>
    <col min="12806" max="12806" width="18.83203125" style="91" customWidth="1"/>
    <col min="12807" max="12807" width="11.5" style="91" customWidth="1"/>
    <col min="12808" max="12809" width="8.83203125" style="91" customWidth="1"/>
    <col min="12810" max="13056" width="9.33203125" style="91"/>
    <col min="13057" max="13057" width="8.83203125" style="91" customWidth="1"/>
    <col min="13058" max="13058" width="7.5" style="91" customWidth="1"/>
    <col min="13059" max="13060" width="24.83203125" style="91" customWidth="1"/>
    <col min="13061" max="13061" width="0" style="91" hidden="1" customWidth="1"/>
    <col min="13062" max="13062" width="18.83203125" style="91" customWidth="1"/>
    <col min="13063" max="13063" width="11.5" style="91" customWidth="1"/>
    <col min="13064" max="13065" width="8.83203125" style="91" customWidth="1"/>
    <col min="13066" max="13312" width="9.33203125" style="91"/>
    <col min="13313" max="13313" width="8.83203125" style="91" customWidth="1"/>
    <col min="13314" max="13314" width="7.5" style="91" customWidth="1"/>
    <col min="13315" max="13316" width="24.83203125" style="91" customWidth="1"/>
    <col min="13317" max="13317" width="0" style="91" hidden="1" customWidth="1"/>
    <col min="13318" max="13318" width="18.83203125" style="91" customWidth="1"/>
    <col min="13319" max="13319" width="11.5" style="91" customWidth="1"/>
    <col min="13320" max="13321" width="8.83203125" style="91" customWidth="1"/>
    <col min="13322" max="13568" width="9.33203125" style="91"/>
    <col min="13569" max="13569" width="8.83203125" style="91" customWidth="1"/>
    <col min="13570" max="13570" width="7.5" style="91" customWidth="1"/>
    <col min="13571" max="13572" width="24.83203125" style="91" customWidth="1"/>
    <col min="13573" max="13573" width="0" style="91" hidden="1" customWidth="1"/>
    <col min="13574" max="13574" width="18.83203125" style="91" customWidth="1"/>
    <col min="13575" max="13575" width="11.5" style="91" customWidth="1"/>
    <col min="13576" max="13577" width="8.83203125" style="91" customWidth="1"/>
    <col min="13578" max="13824" width="9.33203125" style="91"/>
    <col min="13825" max="13825" width="8.83203125" style="91" customWidth="1"/>
    <col min="13826" max="13826" width="7.5" style="91" customWidth="1"/>
    <col min="13827" max="13828" width="24.83203125" style="91" customWidth="1"/>
    <col min="13829" max="13829" width="0" style="91" hidden="1" customWidth="1"/>
    <col min="13830" max="13830" width="18.83203125" style="91" customWidth="1"/>
    <col min="13831" max="13831" width="11.5" style="91" customWidth="1"/>
    <col min="13832" max="13833" width="8.83203125" style="91" customWidth="1"/>
    <col min="13834" max="14080" width="9.33203125" style="91"/>
    <col min="14081" max="14081" width="8.83203125" style="91" customWidth="1"/>
    <col min="14082" max="14082" width="7.5" style="91" customWidth="1"/>
    <col min="14083" max="14084" width="24.83203125" style="91" customWidth="1"/>
    <col min="14085" max="14085" width="0" style="91" hidden="1" customWidth="1"/>
    <col min="14086" max="14086" width="18.83203125" style="91" customWidth="1"/>
    <col min="14087" max="14087" width="11.5" style="91" customWidth="1"/>
    <col min="14088" max="14089" width="8.83203125" style="91" customWidth="1"/>
    <col min="14090" max="14336" width="9.33203125" style="91"/>
    <col min="14337" max="14337" width="8.83203125" style="91" customWidth="1"/>
    <col min="14338" max="14338" width="7.5" style="91" customWidth="1"/>
    <col min="14339" max="14340" width="24.83203125" style="91" customWidth="1"/>
    <col min="14341" max="14341" width="0" style="91" hidden="1" customWidth="1"/>
    <col min="14342" max="14342" width="18.83203125" style="91" customWidth="1"/>
    <col min="14343" max="14343" width="11.5" style="91" customWidth="1"/>
    <col min="14344" max="14345" width="8.83203125" style="91" customWidth="1"/>
    <col min="14346" max="14592" width="9.33203125" style="91"/>
    <col min="14593" max="14593" width="8.83203125" style="91" customWidth="1"/>
    <col min="14594" max="14594" width="7.5" style="91" customWidth="1"/>
    <col min="14595" max="14596" width="24.83203125" style="91" customWidth="1"/>
    <col min="14597" max="14597" width="0" style="91" hidden="1" customWidth="1"/>
    <col min="14598" max="14598" width="18.83203125" style="91" customWidth="1"/>
    <col min="14599" max="14599" width="11.5" style="91" customWidth="1"/>
    <col min="14600" max="14601" width="8.83203125" style="91" customWidth="1"/>
    <col min="14602" max="14848" width="9.33203125" style="91"/>
    <col min="14849" max="14849" width="8.83203125" style="91" customWidth="1"/>
    <col min="14850" max="14850" width="7.5" style="91" customWidth="1"/>
    <col min="14851" max="14852" width="24.83203125" style="91" customWidth="1"/>
    <col min="14853" max="14853" width="0" style="91" hidden="1" customWidth="1"/>
    <col min="14854" max="14854" width="18.83203125" style="91" customWidth="1"/>
    <col min="14855" max="14855" width="11.5" style="91" customWidth="1"/>
    <col min="14856" max="14857" width="8.83203125" style="91" customWidth="1"/>
    <col min="14858" max="15104" width="9.33203125" style="91"/>
    <col min="15105" max="15105" width="8.83203125" style="91" customWidth="1"/>
    <col min="15106" max="15106" width="7.5" style="91" customWidth="1"/>
    <col min="15107" max="15108" width="24.83203125" style="91" customWidth="1"/>
    <col min="15109" max="15109" width="0" style="91" hidden="1" customWidth="1"/>
    <col min="15110" max="15110" width="18.83203125" style="91" customWidth="1"/>
    <col min="15111" max="15111" width="11.5" style="91" customWidth="1"/>
    <col min="15112" max="15113" width="8.83203125" style="91" customWidth="1"/>
    <col min="15114" max="15360" width="9.33203125" style="91"/>
    <col min="15361" max="15361" width="8.83203125" style="91" customWidth="1"/>
    <col min="15362" max="15362" width="7.5" style="91" customWidth="1"/>
    <col min="15363" max="15364" width="24.83203125" style="91" customWidth="1"/>
    <col min="15365" max="15365" width="0" style="91" hidden="1" customWidth="1"/>
    <col min="15366" max="15366" width="18.83203125" style="91" customWidth="1"/>
    <col min="15367" max="15367" width="11.5" style="91" customWidth="1"/>
    <col min="15368" max="15369" width="8.83203125" style="91" customWidth="1"/>
    <col min="15370" max="15616" width="9.33203125" style="91"/>
    <col min="15617" max="15617" width="8.83203125" style="91" customWidth="1"/>
    <col min="15618" max="15618" width="7.5" style="91" customWidth="1"/>
    <col min="15619" max="15620" width="24.83203125" style="91" customWidth="1"/>
    <col min="15621" max="15621" width="0" style="91" hidden="1" customWidth="1"/>
    <col min="15622" max="15622" width="18.83203125" style="91" customWidth="1"/>
    <col min="15623" max="15623" width="11.5" style="91" customWidth="1"/>
    <col min="15624" max="15625" width="8.83203125" style="91" customWidth="1"/>
    <col min="15626" max="15872" width="9.33203125" style="91"/>
    <col min="15873" max="15873" width="8.83203125" style="91" customWidth="1"/>
    <col min="15874" max="15874" width="7.5" style="91" customWidth="1"/>
    <col min="15875" max="15876" width="24.83203125" style="91" customWidth="1"/>
    <col min="15877" max="15877" width="0" style="91" hidden="1" customWidth="1"/>
    <col min="15878" max="15878" width="18.83203125" style="91" customWidth="1"/>
    <col min="15879" max="15879" width="11.5" style="91" customWidth="1"/>
    <col min="15880" max="15881" width="8.83203125" style="91" customWidth="1"/>
    <col min="15882" max="16128" width="9.33203125" style="91"/>
    <col min="16129" max="16129" width="8.83203125" style="91" customWidth="1"/>
    <col min="16130" max="16130" width="7.5" style="91" customWidth="1"/>
    <col min="16131" max="16132" width="24.83203125" style="91" customWidth="1"/>
    <col min="16133" max="16133" width="0" style="91" hidden="1" customWidth="1"/>
    <col min="16134" max="16134" width="18.83203125" style="91" customWidth="1"/>
    <col min="16135" max="16135" width="11.5" style="91" customWidth="1"/>
    <col min="16136" max="16137" width="8.83203125" style="91" customWidth="1"/>
    <col min="16138" max="16384" width="9.33203125" style="91"/>
  </cols>
  <sheetData>
    <row r="1" spans="1:9" ht="20.100000000000001" customHeight="1" x14ac:dyDescent="0.3">
      <c r="A1" s="90" t="s">
        <v>590</v>
      </c>
    </row>
    <row r="3" spans="1:9" ht="12" customHeight="1" x14ac:dyDescent="0.2">
      <c r="A3" s="95" t="s">
        <v>451</v>
      </c>
      <c r="B3" s="95" t="s">
        <v>452</v>
      </c>
      <c r="C3" s="95" t="s">
        <v>453</v>
      </c>
      <c r="D3" s="95" t="s">
        <v>454</v>
      </c>
      <c r="E3" s="95" t="s">
        <v>455</v>
      </c>
      <c r="F3" s="96" t="s">
        <v>456</v>
      </c>
      <c r="G3" s="95" t="s">
        <v>457</v>
      </c>
      <c r="H3" s="97" t="s">
        <v>458</v>
      </c>
      <c r="I3" s="98" t="s">
        <v>459</v>
      </c>
    </row>
    <row r="5" spans="1:9" ht="12" customHeight="1" x14ac:dyDescent="0.2">
      <c r="A5" s="99" t="s">
        <v>460</v>
      </c>
    </row>
    <row r="7" spans="1:9" ht="12" customHeight="1" x14ac:dyDescent="0.2">
      <c r="A7" s="91" t="s">
        <v>461</v>
      </c>
      <c r="B7" s="100"/>
      <c r="C7" s="91" t="s">
        <v>462</v>
      </c>
      <c r="F7" s="92" t="s">
        <v>463</v>
      </c>
      <c r="G7" s="101" t="s">
        <v>221</v>
      </c>
      <c r="H7" s="93">
        <v>44</v>
      </c>
    </row>
    <row r="8" spans="1:9" ht="12" customHeight="1" x14ac:dyDescent="0.2">
      <c r="A8" s="91" t="s">
        <v>400</v>
      </c>
      <c r="B8" s="100"/>
      <c r="C8" s="91" t="s">
        <v>464</v>
      </c>
      <c r="F8" s="92" t="s">
        <v>463</v>
      </c>
      <c r="G8" s="101" t="s">
        <v>220</v>
      </c>
      <c r="H8" s="93">
        <v>44</v>
      </c>
    </row>
    <row r="9" spans="1:9" ht="12" customHeight="1" x14ac:dyDescent="0.2">
      <c r="B9" s="100"/>
      <c r="C9" s="91" t="s">
        <v>465</v>
      </c>
      <c r="D9" s="91" t="s">
        <v>466</v>
      </c>
      <c r="F9" s="92" t="s">
        <v>223</v>
      </c>
      <c r="G9" s="101" t="s">
        <v>226</v>
      </c>
      <c r="H9" s="93">
        <v>70</v>
      </c>
    </row>
    <row r="10" spans="1:9" ht="12" customHeight="1" x14ac:dyDescent="0.2">
      <c r="B10" s="100"/>
      <c r="C10" s="91" t="s">
        <v>465</v>
      </c>
      <c r="D10" s="91" t="s">
        <v>466</v>
      </c>
      <c r="F10" s="92" t="s">
        <v>223</v>
      </c>
      <c r="G10" s="101" t="s">
        <v>226</v>
      </c>
      <c r="H10" s="93">
        <v>70</v>
      </c>
    </row>
    <row r="11" spans="1:9" ht="12" customHeight="1" x14ac:dyDescent="0.2">
      <c r="A11" s="91" t="s">
        <v>467</v>
      </c>
      <c r="B11" s="100"/>
      <c r="C11" s="91" t="s">
        <v>468</v>
      </c>
      <c r="F11" s="92" t="s">
        <v>469</v>
      </c>
      <c r="G11" s="101">
        <v>8</v>
      </c>
      <c r="H11" s="93">
        <v>44</v>
      </c>
    </row>
    <row r="12" spans="1:9" ht="12" customHeight="1" x14ac:dyDescent="0.2">
      <c r="A12" s="91" t="s">
        <v>461</v>
      </c>
      <c r="B12" s="100">
        <v>11</v>
      </c>
      <c r="C12" s="91" t="s">
        <v>470</v>
      </c>
      <c r="D12" s="91" t="s">
        <v>471</v>
      </c>
      <c r="F12" s="92" t="s">
        <v>463</v>
      </c>
      <c r="G12" s="101" t="s">
        <v>217</v>
      </c>
      <c r="H12" s="93">
        <v>72</v>
      </c>
    </row>
    <row r="13" spans="1:9" ht="12" customHeight="1" x14ac:dyDescent="0.2">
      <c r="A13" s="91" t="s">
        <v>461</v>
      </c>
      <c r="B13" s="100">
        <v>12</v>
      </c>
      <c r="C13" s="91" t="s">
        <v>470</v>
      </c>
      <c r="D13" s="91" t="s">
        <v>472</v>
      </c>
      <c r="F13" s="92" t="s">
        <v>463</v>
      </c>
      <c r="G13" s="101" t="s">
        <v>217</v>
      </c>
      <c r="H13" s="93">
        <v>65</v>
      </c>
    </row>
    <row r="14" spans="1:9" ht="12" customHeight="1" x14ac:dyDescent="0.2">
      <c r="A14" s="91" t="s">
        <v>461</v>
      </c>
      <c r="B14" s="100">
        <v>13</v>
      </c>
      <c r="C14" s="91" t="s">
        <v>470</v>
      </c>
      <c r="D14" s="91" t="s">
        <v>473</v>
      </c>
      <c r="F14" s="92" t="s">
        <v>463</v>
      </c>
      <c r="G14" s="101" t="s">
        <v>217</v>
      </c>
      <c r="H14" s="93">
        <v>68</v>
      </c>
    </row>
    <row r="15" spans="1:9" ht="12" customHeight="1" x14ac:dyDescent="0.2">
      <c r="A15" s="91" t="s">
        <v>461</v>
      </c>
      <c r="B15" s="100">
        <v>14</v>
      </c>
      <c r="C15" s="91" t="s">
        <v>470</v>
      </c>
      <c r="D15" s="91" t="s">
        <v>474</v>
      </c>
      <c r="F15" s="92" t="s">
        <v>463</v>
      </c>
      <c r="G15" s="101" t="s">
        <v>217</v>
      </c>
      <c r="H15" s="93">
        <f>54+33+24</f>
        <v>111</v>
      </c>
    </row>
    <row r="16" spans="1:9" ht="12" customHeight="1" x14ac:dyDescent="0.2">
      <c r="B16" s="100"/>
      <c r="F16" s="92" t="s">
        <v>463</v>
      </c>
      <c r="G16" s="101" t="s">
        <v>214</v>
      </c>
      <c r="H16" s="93">
        <v>48</v>
      </c>
    </row>
    <row r="17" spans="1:9" ht="12" customHeight="1" x14ac:dyDescent="0.2">
      <c r="A17" s="91" t="s">
        <v>461</v>
      </c>
      <c r="B17" s="100">
        <v>15</v>
      </c>
      <c r="C17" s="91" t="s">
        <v>470</v>
      </c>
      <c r="D17" s="91" t="s">
        <v>475</v>
      </c>
      <c r="F17" s="92" t="s">
        <v>463</v>
      </c>
      <c r="G17" s="101" t="s">
        <v>217</v>
      </c>
      <c r="H17" s="93">
        <v>100</v>
      </c>
    </row>
    <row r="18" spans="1:9" ht="12" customHeight="1" x14ac:dyDescent="0.2">
      <c r="B18" s="100"/>
      <c r="E18" s="102"/>
      <c r="G18" s="101"/>
    </row>
    <row r="19" spans="1:9" ht="12" customHeight="1" x14ac:dyDescent="0.2">
      <c r="A19" s="91" t="s">
        <v>461</v>
      </c>
      <c r="B19" s="100">
        <v>22</v>
      </c>
      <c r="C19" s="91" t="s">
        <v>476</v>
      </c>
      <c r="D19" s="91" t="s">
        <v>477</v>
      </c>
      <c r="E19" s="102"/>
      <c r="F19" s="92" t="s">
        <v>463</v>
      </c>
      <c r="G19" s="101" t="s">
        <v>215</v>
      </c>
      <c r="H19" s="93">
        <v>56</v>
      </c>
    </row>
    <row r="20" spans="1:9" ht="12" customHeight="1" x14ac:dyDescent="0.2">
      <c r="A20" s="91" t="s">
        <v>461</v>
      </c>
      <c r="B20" s="100">
        <v>23</v>
      </c>
      <c r="C20" s="91" t="s">
        <v>470</v>
      </c>
      <c r="D20" s="91" t="s">
        <v>478</v>
      </c>
      <c r="E20" s="102"/>
      <c r="F20" s="92" t="s">
        <v>463</v>
      </c>
      <c r="G20" s="101" t="s">
        <v>217</v>
      </c>
      <c r="H20" s="93">
        <v>26</v>
      </c>
      <c r="I20" s="91"/>
    </row>
    <row r="21" spans="1:9" ht="12" customHeight="1" x14ac:dyDescent="0.2">
      <c r="A21" s="91" t="s">
        <v>461</v>
      </c>
      <c r="B21" s="100">
        <v>24</v>
      </c>
      <c r="C21" s="91" t="s">
        <v>479</v>
      </c>
      <c r="D21" s="91" t="s">
        <v>480</v>
      </c>
      <c r="E21" s="102"/>
      <c r="F21" s="92" t="s">
        <v>463</v>
      </c>
      <c r="G21" s="101" t="s">
        <v>217</v>
      </c>
      <c r="H21" s="93">
        <v>12</v>
      </c>
      <c r="I21" s="91"/>
    </row>
    <row r="22" spans="1:9" ht="12" customHeight="1" x14ac:dyDescent="0.2">
      <c r="A22" s="91" t="s">
        <v>461</v>
      </c>
      <c r="B22" s="100">
        <v>25</v>
      </c>
      <c r="C22" s="91" t="s">
        <v>481</v>
      </c>
      <c r="D22" s="91" t="s">
        <v>482</v>
      </c>
      <c r="E22" s="102"/>
      <c r="F22" s="92" t="s">
        <v>463</v>
      </c>
      <c r="G22" s="101" t="s">
        <v>215</v>
      </c>
      <c r="H22" s="93">
        <v>20</v>
      </c>
    </row>
    <row r="23" spans="1:9" ht="12" customHeight="1" x14ac:dyDescent="0.2">
      <c r="A23" s="91" t="s">
        <v>461</v>
      </c>
      <c r="B23" s="100">
        <v>26</v>
      </c>
      <c r="C23" s="91" t="s">
        <v>481</v>
      </c>
      <c r="D23" s="91" t="s">
        <v>482</v>
      </c>
      <c r="E23" s="102"/>
      <c r="F23" s="92" t="s">
        <v>463</v>
      </c>
      <c r="G23" s="101" t="s">
        <v>215</v>
      </c>
      <c r="H23" s="93">
        <v>13</v>
      </c>
    </row>
    <row r="24" spans="1:9" ht="12" customHeight="1" x14ac:dyDescent="0.2">
      <c r="A24" s="91" t="s">
        <v>483</v>
      </c>
      <c r="B24" s="100">
        <v>25</v>
      </c>
      <c r="C24" s="91" t="s">
        <v>484</v>
      </c>
      <c r="D24" s="91" t="s">
        <v>485</v>
      </c>
      <c r="E24" s="102"/>
      <c r="F24" s="92" t="s">
        <v>463</v>
      </c>
      <c r="G24" s="101" t="s">
        <v>215</v>
      </c>
      <c r="H24" s="93">
        <v>33</v>
      </c>
    </row>
    <row r="25" spans="1:9" ht="12" customHeight="1" x14ac:dyDescent="0.2">
      <c r="A25" s="91" t="s">
        <v>461</v>
      </c>
      <c r="B25" s="100">
        <v>27</v>
      </c>
      <c r="C25" s="91" t="s">
        <v>486</v>
      </c>
      <c r="D25" s="91" t="s">
        <v>487</v>
      </c>
      <c r="E25" s="102"/>
      <c r="F25" s="92" t="s">
        <v>463</v>
      </c>
      <c r="G25" s="101" t="s">
        <v>215</v>
      </c>
      <c r="H25" s="93">
        <v>10</v>
      </c>
    </row>
    <row r="26" spans="1:9" ht="12" customHeight="1" x14ac:dyDescent="0.2">
      <c r="B26" s="100"/>
      <c r="E26" s="102"/>
      <c r="F26" s="92" t="s">
        <v>227</v>
      </c>
      <c r="G26" s="92" t="s">
        <v>228</v>
      </c>
      <c r="H26" s="93">
        <v>15</v>
      </c>
    </row>
    <row r="27" spans="1:9" ht="12" customHeight="1" x14ac:dyDescent="0.2">
      <c r="A27" s="91" t="s">
        <v>488</v>
      </c>
      <c r="B27" s="100">
        <v>31</v>
      </c>
      <c r="C27" s="91" t="s">
        <v>489</v>
      </c>
      <c r="D27" s="91" t="s">
        <v>490</v>
      </c>
      <c r="E27" s="102"/>
      <c r="F27" s="92" t="s">
        <v>463</v>
      </c>
      <c r="G27" s="101" t="s">
        <v>217</v>
      </c>
      <c r="H27" s="93">
        <v>33</v>
      </c>
    </row>
    <row r="28" spans="1:9" ht="12" customHeight="1" x14ac:dyDescent="0.2">
      <c r="A28" s="91" t="s">
        <v>488</v>
      </c>
      <c r="B28" s="100">
        <v>32</v>
      </c>
      <c r="C28" s="91" t="s">
        <v>489</v>
      </c>
      <c r="D28" s="91" t="s">
        <v>490</v>
      </c>
      <c r="E28" s="102"/>
      <c r="F28" s="92" t="s">
        <v>463</v>
      </c>
      <c r="G28" s="101" t="s">
        <v>217</v>
      </c>
      <c r="H28" s="93">
        <v>15</v>
      </c>
    </row>
    <row r="29" spans="1:9" ht="12" customHeight="1" x14ac:dyDescent="0.2">
      <c r="A29" s="91" t="s">
        <v>488</v>
      </c>
      <c r="B29" s="100">
        <v>33</v>
      </c>
      <c r="C29" s="91" t="s">
        <v>489</v>
      </c>
      <c r="D29" s="91" t="s">
        <v>490</v>
      </c>
      <c r="E29" s="102"/>
      <c r="F29" s="92" t="s">
        <v>463</v>
      </c>
      <c r="G29" s="101" t="s">
        <v>217</v>
      </c>
      <c r="H29" s="93">
        <v>20</v>
      </c>
    </row>
    <row r="30" spans="1:9" ht="12" customHeight="1" x14ac:dyDescent="0.2">
      <c r="A30" s="91" t="s">
        <v>488</v>
      </c>
      <c r="B30" s="100">
        <v>34</v>
      </c>
      <c r="C30" s="91" t="s">
        <v>489</v>
      </c>
      <c r="D30" s="91" t="s">
        <v>491</v>
      </c>
      <c r="E30" s="102"/>
      <c r="F30" s="92" t="s">
        <v>463</v>
      </c>
      <c r="G30" s="101" t="s">
        <v>217</v>
      </c>
      <c r="H30" s="93">
        <v>20</v>
      </c>
    </row>
    <row r="31" spans="1:9" ht="12" customHeight="1" x14ac:dyDescent="0.2">
      <c r="A31" s="91" t="s">
        <v>488</v>
      </c>
      <c r="B31" s="100">
        <v>35</v>
      </c>
      <c r="C31" s="91" t="s">
        <v>489</v>
      </c>
      <c r="D31" s="91" t="s">
        <v>491</v>
      </c>
      <c r="E31" s="102"/>
      <c r="F31" s="92" t="s">
        <v>463</v>
      </c>
      <c r="G31" s="101" t="s">
        <v>217</v>
      </c>
      <c r="H31" s="93">
        <v>33</v>
      </c>
    </row>
    <row r="32" spans="1:9" ht="12" customHeight="1" x14ac:dyDescent="0.2">
      <c r="A32" s="91" t="s">
        <v>488</v>
      </c>
      <c r="B32" s="100">
        <v>36</v>
      </c>
      <c r="C32" s="91" t="s">
        <v>489</v>
      </c>
      <c r="D32" s="91" t="s">
        <v>491</v>
      </c>
      <c r="E32" s="102"/>
      <c r="F32" s="92" t="s">
        <v>463</v>
      </c>
      <c r="G32" s="101" t="s">
        <v>217</v>
      </c>
      <c r="H32" s="93">
        <v>15</v>
      </c>
    </row>
    <row r="33" spans="1:8" ht="12" customHeight="1" x14ac:dyDescent="0.2">
      <c r="B33" s="100"/>
      <c r="E33" s="102"/>
      <c r="G33" s="101"/>
    </row>
    <row r="34" spans="1:8" ht="12" customHeight="1" x14ac:dyDescent="0.2">
      <c r="A34" s="91" t="s">
        <v>488</v>
      </c>
      <c r="B34" s="100">
        <v>37</v>
      </c>
      <c r="C34" s="91" t="s">
        <v>489</v>
      </c>
      <c r="D34" s="91" t="s">
        <v>492</v>
      </c>
      <c r="E34" s="102"/>
      <c r="F34" s="92" t="s">
        <v>463</v>
      </c>
      <c r="G34" s="101" t="s">
        <v>217</v>
      </c>
      <c r="H34" s="93">
        <v>34</v>
      </c>
    </row>
    <row r="35" spans="1:8" ht="12" customHeight="1" x14ac:dyDescent="0.2">
      <c r="A35" s="91" t="s">
        <v>488</v>
      </c>
      <c r="B35" s="100">
        <v>38</v>
      </c>
      <c r="C35" s="91" t="s">
        <v>489</v>
      </c>
      <c r="D35" s="91" t="s">
        <v>492</v>
      </c>
      <c r="E35" s="102"/>
      <c r="F35" s="92" t="s">
        <v>463</v>
      </c>
      <c r="G35" s="101" t="s">
        <v>217</v>
      </c>
      <c r="H35" s="93">
        <v>16</v>
      </c>
    </row>
    <row r="36" spans="1:8" ht="12" customHeight="1" x14ac:dyDescent="0.2">
      <c r="A36" s="91" t="s">
        <v>488</v>
      </c>
      <c r="B36" s="100">
        <v>39</v>
      </c>
      <c r="C36" s="91" t="s">
        <v>489</v>
      </c>
      <c r="D36" s="91" t="s">
        <v>492</v>
      </c>
      <c r="E36" s="102"/>
      <c r="F36" s="92" t="s">
        <v>463</v>
      </c>
      <c r="G36" s="101" t="s">
        <v>217</v>
      </c>
      <c r="H36" s="93">
        <v>23</v>
      </c>
    </row>
    <row r="37" spans="1:8" ht="12" customHeight="1" x14ac:dyDescent="0.2">
      <c r="A37" s="91" t="s">
        <v>488</v>
      </c>
      <c r="B37" s="100">
        <v>40</v>
      </c>
      <c r="C37" s="91" t="s">
        <v>489</v>
      </c>
      <c r="D37" s="91" t="s">
        <v>493</v>
      </c>
      <c r="E37" s="102"/>
      <c r="F37" s="92" t="s">
        <v>463</v>
      </c>
      <c r="G37" s="101" t="s">
        <v>217</v>
      </c>
      <c r="H37" s="93">
        <v>26</v>
      </c>
    </row>
    <row r="38" spans="1:8" ht="12" customHeight="1" x14ac:dyDescent="0.2">
      <c r="A38" s="91" t="s">
        <v>488</v>
      </c>
      <c r="B38" s="100">
        <v>41</v>
      </c>
      <c r="C38" s="91" t="s">
        <v>489</v>
      </c>
      <c r="D38" s="91" t="s">
        <v>493</v>
      </c>
      <c r="E38" s="102"/>
      <c r="F38" s="92" t="s">
        <v>463</v>
      </c>
      <c r="G38" s="101" t="s">
        <v>217</v>
      </c>
      <c r="H38" s="93">
        <v>10</v>
      </c>
    </row>
    <row r="39" spans="1:8" ht="12" customHeight="1" x14ac:dyDescent="0.2">
      <c r="A39" s="91" t="s">
        <v>488</v>
      </c>
      <c r="B39" s="100">
        <v>42</v>
      </c>
      <c r="C39" s="91" t="s">
        <v>489</v>
      </c>
      <c r="D39" s="91" t="s">
        <v>494</v>
      </c>
      <c r="E39" s="102"/>
      <c r="F39" s="92" t="s">
        <v>463</v>
      </c>
      <c r="G39" s="101" t="s">
        <v>217</v>
      </c>
      <c r="H39" s="93">
        <v>28</v>
      </c>
    </row>
    <row r="40" spans="1:8" ht="12" customHeight="1" x14ac:dyDescent="0.2">
      <c r="B40" s="100"/>
      <c r="G40" s="101"/>
    </row>
    <row r="41" spans="1:8" ht="12" customHeight="1" x14ac:dyDescent="0.2">
      <c r="A41" s="91" t="s">
        <v>488</v>
      </c>
      <c r="B41" s="100">
        <v>43</v>
      </c>
      <c r="C41" s="91" t="s">
        <v>489</v>
      </c>
      <c r="D41" s="91" t="s">
        <v>480</v>
      </c>
      <c r="E41" s="102"/>
      <c r="F41" s="92" t="s">
        <v>463</v>
      </c>
      <c r="G41" s="101" t="s">
        <v>217</v>
      </c>
      <c r="H41" s="93">
        <v>24</v>
      </c>
    </row>
    <row r="42" spans="1:8" ht="12" customHeight="1" x14ac:dyDescent="0.2">
      <c r="A42" s="91" t="s">
        <v>488</v>
      </c>
      <c r="B42" s="100">
        <v>44</v>
      </c>
      <c r="C42" s="91" t="s">
        <v>489</v>
      </c>
      <c r="D42" s="91" t="s">
        <v>480</v>
      </c>
      <c r="E42" s="102"/>
      <c r="F42" s="92" t="s">
        <v>463</v>
      </c>
      <c r="G42" s="101" t="s">
        <v>217</v>
      </c>
      <c r="H42" s="93">
        <v>40</v>
      </c>
    </row>
    <row r="43" spans="1:8" ht="12" customHeight="1" x14ac:dyDescent="0.2">
      <c r="A43" s="91" t="s">
        <v>488</v>
      </c>
      <c r="B43" s="100">
        <v>45</v>
      </c>
      <c r="C43" s="91" t="s">
        <v>489</v>
      </c>
      <c r="D43" s="91" t="s">
        <v>480</v>
      </c>
      <c r="E43" s="102"/>
      <c r="F43" s="92" t="s">
        <v>463</v>
      </c>
      <c r="G43" s="101" t="s">
        <v>217</v>
      </c>
      <c r="H43" s="93">
        <v>25</v>
      </c>
    </row>
    <row r="44" spans="1:8" ht="12" customHeight="1" x14ac:dyDescent="0.2">
      <c r="A44" s="91" t="s">
        <v>488</v>
      </c>
      <c r="B44" s="100">
        <v>46</v>
      </c>
      <c r="C44" s="91" t="s">
        <v>489</v>
      </c>
      <c r="D44" s="91" t="s">
        <v>495</v>
      </c>
      <c r="E44" s="102"/>
      <c r="F44" s="92" t="s">
        <v>463</v>
      </c>
      <c r="G44" s="101" t="s">
        <v>217</v>
      </c>
      <c r="H44" s="93">
        <v>27</v>
      </c>
    </row>
    <row r="45" spans="1:8" ht="12" customHeight="1" x14ac:dyDescent="0.2">
      <c r="A45" s="91" t="s">
        <v>488</v>
      </c>
      <c r="B45" s="100">
        <v>47</v>
      </c>
      <c r="C45" s="91" t="s">
        <v>489</v>
      </c>
      <c r="D45" s="91" t="s">
        <v>495</v>
      </c>
      <c r="E45" s="102"/>
      <c r="F45" s="92" t="s">
        <v>463</v>
      </c>
      <c r="G45" s="101" t="s">
        <v>217</v>
      </c>
      <c r="H45" s="93">
        <v>34</v>
      </c>
    </row>
    <row r="46" spans="1:8" ht="12" customHeight="1" x14ac:dyDescent="0.2">
      <c r="A46" s="91" t="s">
        <v>488</v>
      </c>
      <c r="B46" s="100">
        <v>48</v>
      </c>
      <c r="C46" s="91" t="s">
        <v>489</v>
      </c>
      <c r="D46" s="91" t="s">
        <v>496</v>
      </c>
      <c r="E46" s="102"/>
      <c r="F46" s="92" t="s">
        <v>463</v>
      </c>
      <c r="G46" s="101" t="s">
        <v>217</v>
      </c>
      <c r="H46" s="93">
        <v>22</v>
      </c>
    </row>
    <row r="47" spans="1:8" ht="12" customHeight="1" x14ac:dyDescent="0.2">
      <c r="B47" s="100"/>
      <c r="E47" s="102"/>
      <c r="G47" s="101"/>
    </row>
    <row r="48" spans="1:8" ht="12" customHeight="1" x14ac:dyDescent="0.2">
      <c r="A48" s="91" t="s">
        <v>488</v>
      </c>
      <c r="B48" s="100">
        <v>49</v>
      </c>
      <c r="C48" s="91" t="s">
        <v>489</v>
      </c>
      <c r="D48" s="91" t="s">
        <v>497</v>
      </c>
      <c r="E48" s="102"/>
      <c r="F48" s="92" t="s">
        <v>463</v>
      </c>
      <c r="G48" s="101" t="s">
        <v>217</v>
      </c>
      <c r="H48" s="93">
        <v>27</v>
      </c>
    </row>
    <row r="49" spans="1:8" ht="12" customHeight="1" x14ac:dyDescent="0.2">
      <c r="A49" s="91" t="s">
        <v>488</v>
      </c>
      <c r="B49" s="100">
        <v>50</v>
      </c>
      <c r="C49" s="91" t="s">
        <v>489</v>
      </c>
      <c r="D49" s="91" t="s">
        <v>498</v>
      </c>
      <c r="E49" s="102"/>
      <c r="F49" s="92" t="s">
        <v>463</v>
      </c>
      <c r="G49" s="101" t="s">
        <v>217</v>
      </c>
      <c r="H49" s="93">
        <v>22</v>
      </c>
    </row>
    <row r="50" spans="1:8" ht="12" customHeight="1" x14ac:dyDescent="0.2">
      <c r="A50" s="91" t="s">
        <v>488</v>
      </c>
      <c r="B50" s="100">
        <v>51</v>
      </c>
      <c r="C50" s="91" t="s">
        <v>489</v>
      </c>
      <c r="D50" s="91" t="s">
        <v>499</v>
      </c>
      <c r="E50" s="102"/>
      <c r="F50" s="92" t="s">
        <v>463</v>
      </c>
      <c r="G50" s="101" t="s">
        <v>217</v>
      </c>
      <c r="H50" s="93">
        <v>10</v>
      </c>
    </row>
    <row r="51" spans="1:8" ht="12" customHeight="1" x14ac:dyDescent="0.2">
      <c r="A51" s="91" t="s">
        <v>488</v>
      </c>
      <c r="B51" s="100">
        <v>52</v>
      </c>
      <c r="C51" s="91" t="s">
        <v>489</v>
      </c>
      <c r="D51" s="91" t="s">
        <v>500</v>
      </c>
      <c r="E51" s="102"/>
      <c r="F51" s="92" t="s">
        <v>463</v>
      </c>
      <c r="G51" s="101" t="s">
        <v>217</v>
      </c>
      <c r="H51" s="93">
        <v>24</v>
      </c>
    </row>
    <row r="52" spans="1:8" ht="12" customHeight="1" x14ac:dyDescent="0.2">
      <c r="A52" s="91" t="s">
        <v>488</v>
      </c>
      <c r="B52" s="100">
        <v>53</v>
      </c>
      <c r="C52" s="91" t="s">
        <v>489</v>
      </c>
      <c r="D52" s="91" t="s">
        <v>500</v>
      </c>
      <c r="E52" s="102"/>
      <c r="F52" s="92" t="s">
        <v>463</v>
      </c>
      <c r="G52" s="101" t="s">
        <v>217</v>
      </c>
      <c r="H52" s="93">
        <v>43</v>
      </c>
    </row>
    <row r="53" spans="1:8" ht="12" customHeight="1" x14ac:dyDescent="0.2">
      <c r="A53" s="91" t="s">
        <v>488</v>
      </c>
      <c r="B53" s="100">
        <v>54</v>
      </c>
      <c r="C53" s="91" t="s">
        <v>489</v>
      </c>
      <c r="D53" s="91" t="s">
        <v>501</v>
      </c>
      <c r="E53" s="102"/>
      <c r="F53" s="92" t="s">
        <v>463</v>
      </c>
      <c r="G53" s="101" t="s">
        <v>217</v>
      </c>
      <c r="H53" s="93">
        <v>54</v>
      </c>
    </row>
    <row r="54" spans="1:8" ht="12" customHeight="1" x14ac:dyDescent="0.2">
      <c r="B54" s="100"/>
      <c r="E54" s="102"/>
      <c r="G54" s="101"/>
    </row>
    <row r="55" spans="1:8" ht="12" customHeight="1" x14ac:dyDescent="0.2">
      <c r="A55" s="91" t="s">
        <v>488</v>
      </c>
      <c r="B55" s="100">
        <v>55</v>
      </c>
      <c r="C55" s="91" t="s">
        <v>489</v>
      </c>
      <c r="D55" s="91" t="s">
        <v>496</v>
      </c>
      <c r="E55" s="102"/>
      <c r="F55" s="92" t="s">
        <v>463</v>
      </c>
      <c r="G55" s="101" t="s">
        <v>217</v>
      </c>
      <c r="H55" s="93">
        <v>27</v>
      </c>
    </row>
    <row r="56" spans="1:8" ht="12" customHeight="1" x14ac:dyDescent="0.2">
      <c r="B56" s="100"/>
      <c r="E56" s="102"/>
      <c r="G56" s="101"/>
    </row>
    <row r="57" spans="1:8" ht="12" customHeight="1" x14ac:dyDescent="0.2">
      <c r="A57" s="91" t="s">
        <v>400</v>
      </c>
      <c r="B57" s="100">
        <v>11</v>
      </c>
      <c r="C57" s="91" t="s">
        <v>470</v>
      </c>
      <c r="D57" s="91" t="s">
        <v>502</v>
      </c>
      <c r="E57" s="102"/>
      <c r="F57" s="92" t="s">
        <v>463</v>
      </c>
      <c r="G57" s="101" t="s">
        <v>217</v>
      </c>
      <c r="H57" s="93">
        <v>94</v>
      </c>
    </row>
    <row r="58" spans="1:8" ht="12" customHeight="1" x14ac:dyDescent="0.2">
      <c r="A58" s="91" t="s">
        <v>400</v>
      </c>
      <c r="B58" s="100">
        <v>12</v>
      </c>
      <c r="C58" s="91" t="s">
        <v>470</v>
      </c>
      <c r="D58" s="91" t="s">
        <v>503</v>
      </c>
      <c r="E58" s="102"/>
      <c r="F58" s="92" t="s">
        <v>463</v>
      </c>
      <c r="G58" s="101" t="s">
        <v>217</v>
      </c>
      <c r="H58" s="93">
        <v>34</v>
      </c>
    </row>
    <row r="59" spans="1:8" ht="12" customHeight="1" x14ac:dyDescent="0.2">
      <c r="A59" s="91" t="s">
        <v>400</v>
      </c>
      <c r="B59" s="100">
        <v>13</v>
      </c>
      <c r="C59" s="91" t="s">
        <v>470</v>
      </c>
      <c r="D59" s="91" t="s">
        <v>504</v>
      </c>
      <c r="E59" s="102"/>
      <c r="F59" s="92" t="s">
        <v>463</v>
      </c>
      <c r="G59" s="101" t="s">
        <v>217</v>
      </c>
      <c r="H59" s="93">
        <v>72</v>
      </c>
    </row>
    <row r="60" spans="1:8" ht="12" customHeight="1" x14ac:dyDescent="0.2">
      <c r="B60" s="100"/>
      <c r="E60" s="102"/>
      <c r="F60" s="92" t="s">
        <v>463</v>
      </c>
      <c r="G60" s="101" t="s">
        <v>214</v>
      </c>
      <c r="H60" s="93">
        <v>35</v>
      </c>
    </row>
    <row r="61" spans="1:8" ht="12" customHeight="1" x14ac:dyDescent="0.2">
      <c r="A61" s="91" t="s">
        <v>400</v>
      </c>
      <c r="B61" s="100">
        <v>14</v>
      </c>
      <c r="C61" s="91" t="s">
        <v>470</v>
      </c>
      <c r="D61" s="91" t="s">
        <v>495</v>
      </c>
      <c r="E61" s="102"/>
      <c r="F61" s="92" t="s">
        <v>463</v>
      </c>
      <c r="G61" s="101" t="s">
        <v>217</v>
      </c>
      <c r="H61" s="93">
        <v>60</v>
      </c>
    </row>
    <row r="62" spans="1:8" ht="12" customHeight="1" x14ac:dyDescent="0.2">
      <c r="B62" s="100"/>
      <c r="E62" s="102"/>
      <c r="G62" s="101"/>
    </row>
    <row r="63" spans="1:8" ht="12" customHeight="1" x14ac:dyDescent="0.2">
      <c r="A63" s="91" t="s">
        <v>400</v>
      </c>
      <c r="B63" s="100">
        <v>17</v>
      </c>
      <c r="C63" s="91" t="s">
        <v>505</v>
      </c>
      <c r="E63" s="102"/>
      <c r="F63" s="92" t="s">
        <v>463</v>
      </c>
      <c r="G63" s="101" t="s">
        <v>217</v>
      </c>
      <c r="H63" s="93">
        <f>52+96</f>
        <v>148</v>
      </c>
    </row>
    <row r="64" spans="1:8" ht="12" customHeight="1" x14ac:dyDescent="0.2">
      <c r="A64" s="91" t="s">
        <v>506</v>
      </c>
      <c r="B64" s="100">
        <v>18</v>
      </c>
      <c r="C64" s="91" t="s">
        <v>507</v>
      </c>
      <c r="D64" s="91" t="s">
        <v>490</v>
      </c>
      <c r="E64" s="102"/>
      <c r="F64" s="92" t="s">
        <v>463</v>
      </c>
      <c r="G64" s="101" t="s">
        <v>217</v>
      </c>
      <c r="H64" s="93">
        <v>21</v>
      </c>
    </row>
    <row r="65" spans="1:9" ht="12" customHeight="1" x14ac:dyDescent="0.2">
      <c r="A65" s="91" t="s">
        <v>506</v>
      </c>
      <c r="B65" s="100">
        <v>19</v>
      </c>
      <c r="C65" s="91" t="s">
        <v>507</v>
      </c>
      <c r="D65" s="91" t="s">
        <v>491</v>
      </c>
      <c r="E65" s="102"/>
      <c r="F65" s="92" t="s">
        <v>463</v>
      </c>
      <c r="G65" s="101" t="s">
        <v>217</v>
      </c>
      <c r="H65" s="93">
        <v>18</v>
      </c>
    </row>
    <row r="66" spans="1:9" ht="12" customHeight="1" x14ac:dyDescent="0.2">
      <c r="A66" s="91" t="s">
        <v>506</v>
      </c>
      <c r="B66" s="100">
        <v>20</v>
      </c>
      <c r="C66" s="91" t="s">
        <v>507</v>
      </c>
      <c r="D66" s="91" t="s">
        <v>492</v>
      </c>
      <c r="E66" s="102"/>
      <c r="F66" s="92" t="s">
        <v>463</v>
      </c>
      <c r="G66" s="101" t="s">
        <v>217</v>
      </c>
      <c r="H66" s="93">
        <v>21</v>
      </c>
      <c r="I66" s="91"/>
    </row>
    <row r="67" spans="1:9" ht="12" customHeight="1" x14ac:dyDescent="0.2">
      <c r="A67" s="91" t="s">
        <v>506</v>
      </c>
      <c r="B67" s="100">
        <v>21</v>
      </c>
      <c r="C67" s="91" t="s">
        <v>507</v>
      </c>
      <c r="D67" s="91" t="s">
        <v>493</v>
      </c>
      <c r="E67" s="102"/>
      <c r="F67" s="92" t="s">
        <v>463</v>
      </c>
      <c r="G67" s="101" t="s">
        <v>217</v>
      </c>
      <c r="H67" s="93">
        <v>18</v>
      </c>
      <c r="I67" s="91"/>
    </row>
    <row r="68" spans="1:9" ht="12" customHeight="1" x14ac:dyDescent="0.2">
      <c r="A68" s="91" t="s">
        <v>506</v>
      </c>
      <c r="B68" s="100">
        <v>22</v>
      </c>
      <c r="C68" s="91" t="s">
        <v>508</v>
      </c>
      <c r="D68" s="91" t="s">
        <v>480</v>
      </c>
      <c r="E68" s="102"/>
      <c r="F68" s="92" t="s">
        <v>463</v>
      </c>
      <c r="G68" s="101" t="s">
        <v>217</v>
      </c>
      <c r="H68" s="93">
        <v>16</v>
      </c>
      <c r="I68" s="91"/>
    </row>
    <row r="69" spans="1:9" ht="12" customHeight="1" x14ac:dyDescent="0.2">
      <c r="A69" s="91" t="s">
        <v>506</v>
      </c>
      <c r="B69" s="100">
        <v>23</v>
      </c>
      <c r="C69" s="91" t="s">
        <v>508</v>
      </c>
      <c r="D69" s="91" t="s">
        <v>480</v>
      </c>
      <c r="E69" s="102"/>
      <c r="F69" s="92" t="s">
        <v>463</v>
      </c>
      <c r="G69" s="101" t="s">
        <v>217</v>
      </c>
      <c r="H69" s="93">
        <v>17</v>
      </c>
      <c r="I69" s="91"/>
    </row>
    <row r="70" spans="1:9" ht="12" customHeight="1" x14ac:dyDescent="0.2">
      <c r="A70" s="91" t="s">
        <v>506</v>
      </c>
      <c r="B70" s="100">
        <v>24</v>
      </c>
      <c r="C70" s="91" t="s">
        <v>508</v>
      </c>
      <c r="D70" s="91" t="s">
        <v>495</v>
      </c>
      <c r="E70" s="102"/>
      <c r="F70" s="92" t="s">
        <v>463</v>
      </c>
      <c r="G70" s="101" t="s">
        <v>217</v>
      </c>
      <c r="H70" s="93">
        <v>24</v>
      </c>
      <c r="I70" s="91"/>
    </row>
    <row r="71" spans="1:9" ht="12" customHeight="1" x14ac:dyDescent="0.2">
      <c r="B71" s="100"/>
      <c r="E71" s="102"/>
      <c r="G71" s="101"/>
      <c r="H71" s="103"/>
      <c r="I71" s="91"/>
    </row>
    <row r="72" spans="1:9" ht="12" customHeight="1" x14ac:dyDescent="0.2">
      <c r="A72" s="91" t="s">
        <v>400</v>
      </c>
      <c r="B72" s="100">
        <v>26</v>
      </c>
      <c r="C72" s="91" t="s">
        <v>509</v>
      </c>
      <c r="D72" s="91" t="s">
        <v>482</v>
      </c>
      <c r="E72" s="102"/>
      <c r="F72" s="92" t="s">
        <v>463</v>
      </c>
      <c r="G72" s="101" t="s">
        <v>217</v>
      </c>
      <c r="H72" s="103">
        <v>9</v>
      </c>
      <c r="I72" s="91"/>
    </row>
    <row r="73" spans="1:9" ht="12" customHeight="1" x14ac:dyDescent="0.2">
      <c r="A73" s="91" t="s">
        <v>400</v>
      </c>
      <c r="B73" s="100">
        <v>27</v>
      </c>
      <c r="C73" s="91" t="s">
        <v>509</v>
      </c>
      <c r="D73" s="91" t="s">
        <v>495</v>
      </c>
      <c r="E73" s="102"/>
      <c r="F73" s="92" t="s">
        <v>463</v>
      </c>
      <c r="G73" s="101" t="s">
        <v>217</v>
      </c>
      <c r="H73" s="103">
        <v>25</v>
      </c>
      <c r="I73" s="91"/>
    </row>
    <row r="74" spans="1:9" ht="12" customHeight="1" x14ac:dyDescent="0.2">
      <c r="A74" s="91" t="s">
        <v>400</v>
      </c>
      <c r="B74" s="100">
        <v>28</v>
      </c>
      <c r="C74" s="91" t="s">
        <v>509</v>
      </c>
      <c r="D74" s="91" t="s">
        <v>510</v>
      </c>
      <c r="F74" s="92" t="s">
        <v>463</v>
      </c>
      <c r="G74" s="101" t="s">
        <v>217</v>
      </c>
      <c r="H74" s="104">
        <v>33</v>
      </c>
      <c r="I74" s="91"/>
    </row>
    <row r="75" spans="1:9" ht="12" customHeight="1" x14ac:dyDescent="0.2">
      <c r="A75" s="91" t="s">
        <v>400</v>
      </c>
      <c r="B75" s="100">
        <v>29</v>
      </c>
      <c r="C75" s="91" t="s">
        <v>511</v>
      </c>
      <c r="D75" s="91" t="s">
        <v>480</v>
      </c>
      <c r="F75" s="92" t="s">
        <v>463</v>
      </c>
      <c r="G75" s="101" t="s">
        <v>217</v>
      </c>
      <c r="H75" s="104">
        <v>19</v>
      </c>
      <c r="I75" s="91"/>
    </row>
    <row r="76" spans="1:9" ht="12" customHeight="1" x14ac:dyDescent="0.2">
      <c r="A76" s="91" t="s">
        <v>400</v>
      </c>
      <c r="B76" s="100">
        <v>30</v>
      </c>
      <c r="C76" s="91" t="s">
        <v>512</v>
      </c>
      <c r="D76" s="91" t="s">
        <v>501</v>
      </c>
      <c r="F76" s="92" t="s">
        <v>463</v>
      </c>
      <c r="G76" s="101" t="s">
        <v>215</v>
      </c>
      <c r="H76" s="104">
        <v>26</v>
      </c>
      <c r="I76" s="91"/>
    </row>
    <row r="77" spans="1:9" ht="12" customHeight="1" x14ac:dyDescent="0.2">
      <c r="A77" s="91" t="s">
        <v>506</v>
      </c>
      <c r="B77" s="100">
        <v>31</v>
      </c>
      <c r="C77" s="91" t="s">
        <v>489</v>
      </c>
      <c r="D77" s="91" t="s">
        <v>513</v>
      </c>
      <c r="F77" s="92" t="s">
        <v>463</v>
      </c>
      <c r="G77" s="101" t="s">
        <v>217</v>
      </c>
      <c r="H77" s="104">
        <v>25</v>
      </c>
      <c r="I77" s="91"/>
    </row>
    <row r="78" spans="1:9" ht="12" customHeight="1" x14ac:dyDescent="0.2">
      <c r="A78" s="91" t="s">
        <v>506</v>
      </c>
      <c r="B78" s="100">
        <v>32</v>
      </c>
      <c r="C78" s="91" t="s">
        <v>489</v>
      </c>
      <c r="D78" s="91" t="s">
        <v>492</v>
      </c>
      <c r="F78" s="92" t="s">
        <v>463</v>
      </c>
      <c r="G78" s="101" t="s">
        <v>217</v>
      </c>
      <c r="H78" s="104">
        <v>23</v>
      </c>
      <c r="I78" s="91"/>
    </row>
    <row r="79" spans="1:9" ht="12" customHeight="1" x14ac:dyDescent="0.2">
      <c r="A79" s="91" t="s">
        <v>506</v>
      </c>
      <c r="B79" s="100">
        <v>33</v>
      </c>
      <c r="C79" s="91" t="s">
        <v>489</v>
      </c>
      <c r="D79" s="91" t="s">
        <v>494</v>
      </c>
      <c r="F79" s="92" t="s">
        <v>463</v>
      </c>
      <c r="G79" s="101" t="s">
        <v>217</v>
      </c>
      <c r="H79" s="104">
        <v>29</v>
      </c>
      <c r="I79" s="91"/>
    </row>
    <row r="80" spans="1:9" ht="12" customHeight="1" x14ac:dyDescent="0.2">
      <c r="A80" s="91" t="s">
        <v>506</v>
      </c>
      <c r="B80" s="100">
        <v>34</v>
      </c>
      <c r="C80" s="91" t="s">
        <v>489</v>
      </c>
      <c r="D80" s="91" t="s">
        <v>496</v>
      </c>
      <c r="F80" s="92" t="s">
        <v>463</v>
      </c>
      <c r="G80" s="101" t="s">
        <v>217</v>
      </c>
      <c r="H80" s="103">
        <v>24</v>
      </c>
    </row>
    <row r="81" spans="1:8" ht="12" customHeight="1" x14ac:dyDescent="0.2">
      <c r="A81" s="91" t="s">
        <v>506</v>
      </c>
      <c r="B81" s="100">
        <v>35</v>
      </c>
      <c r="C81" s="91" t="s">
        <v>489</v>
      </c>
      <c r="D81" s="91" t="s">
        <v>495</v>
      </c>
      <c r="F81" s="92" t="s">
        <v>463</v>
      </c>
      <c r="G81" s="101" t="s">
        <v>217</v>
      </c>
      <c r="H81" s="103">
        <v>31</v>
      </c>
    </row>
    <row r="82" spans="1:8" ht="12" customHeight="1" x14ac:dyDescent="0.2">
      <c r="B82" s="100"/>
    </row>
    <row r="83" spans="1:8" ht="12" customHeight="1" x14ac:dyDescent="0.2">
      <c r="A83" s="91" t="s">
        <v>400</v>
      </c>
      <c r="B83" s="100">
        <v>81</v>
      </c>
      <c r="C83" s="91" t="s">
        <v>514</v>
      </c>
      <c r="D83" s="91" t="s">
        <v>497</v>
      </c>
      <c r="F83" s="92" t="s">
        <v>463</v>
      </c>
      <c r="G83" s="91" t="s">
        <v>216</v>
      </c>
      <c r="H83" s="93">
        <v>13</v>
      </c>
    </row>
    <row r="84" spans="1:8" ht="12" customHeight="1" x14ac:dyDescent="0.2">
      <c r="A84" s="91" t="s">
        <v>400</v>
      </c>
      <c r="B84" s="100">
        <v>82</v>
      </c>
      <c r="C84" s="91" t="s">
        <v>169</v>
      </c>
      <c r="D84" s="91" t="s">
        <v>515</v>
      </c>
      <c r="F84" s="92" t="s">
        <v>463</v>
      </c>
      <c r="G84" s="91" t="s">
        <v>216</v>
      </c>
      <c r="H84" s="93">
        <v>8</v>
      </c>
    </row>
    <row r="85" spans="1:8" ht="12" customHeight="1" x14ac:dyDescent="0.2">
      <c r="B85" s="100"/>
    </row>
    <row r="86" spans="1:8" ht="12" customHeight="1" x14ac:dyDescent="0.2">
      <c r="A86" s="91" t="s">
        <v>467</v>
      </c>
      <c r="B86" s="100">
        <v>1</v>
      </c>
      <c r="C86" s="91" t="s">
        <v>516</v>
      </c>
      <c r="D86" s="91" t="s">
        <v>490</v>
      </c>
      <c r="F86" s="92" t="s">
        <v>463</v>
      </c>
      <c r="G86" s="91" t="s">
        <v>222</v>
      </c>
      <c r="H86" s="93">
        <v>15</v>
      </c>
    </row>
    <row r="87" spans="1:8" ht="12" customHeight="1" x14ac:dyDescent="0.2">
      <c r="A87" s="91" t="s">
        <v>467</v>
      </c>
      <c r="B87" s="100">
        <v>2</v>
      </c>
      <c r="C87" s="91" t="s">
        <v>517</v>
      </c>
      <c r="D87" s="91" t="s">
        <v>491</v>
      </c>
      <c r="F87" s="92" t="s">
        <v>463</v>
      </c>
      <c r="G87" s="91" t="s">
        <v>222</v>
      </c>
      <c r="H87" s="93">
        <v>12</v>
      </c>
    </row>
    <row r="88" spans="1:8" ht="12" customHeight="1" x14ac:dyDescent="0.2">
      <c r="A88" s="91" t="s">
        <v>467</v>
      </c>
      <c r="B88" s="100">
        <v>3</v>
      </c>
      <c r="C88" s="91" t="s">
        <v>518</v>
      </c>
      <c r="D88" s="91" t="s">
        <v>492</v>
      </c>
      <c r="F88" s="92" t="s">
        <v>463</v>
      </c>
      <c r="G88" s="91" t="s">
        <v>222</v>
      </c>
      <c r="H88" s="93">
        <v>15</v>
      </c>
    </row>
    <row r="89" spans="1:8" ht="12" customHeight="1" x14ac:dyDescent="0.2">
      <c r="A89" s="91" t="s">
        <v>467</v>
      </c>
      <c r="B89" s="100">
        <v>4</v>
      </c>
      <c r="C89" s="91" t="s">
        <v>519</v>
      </c>
      <c r="D89" s="91" t="s">
        <v>493</v>
      </c>
      <c r="F89" s="92" t="s">
        <v>463</v>
      </c>
      <c r="G89" s="91" t="s">
        <v>222</v>
      </c>
      <c r="H89" s="93">
        <v>13</v>
      </c>
    </row>
    <row r="90" spans="1:8" ht="12" customHeight="1" x14ac:dyDescent="0.2">
      <c r="A90" s="91" t="s">
        <v>467</v>
      </c>
      <c r="B90" s="100">
        <v>5</v>
      </c>
      <c r="C90" s="91" t="s">
        <v>520</v>
      </c>
      <c r="D90" s="91" t="s">
        <v>480</v>
      </c>
      <c r="F90" s="92" t="s">
        <v>463</v>
      </c>
      <c r="G90" s="91" t="s">
        <v>222</v>
      </c>
      <c r="H90" s="93">
        <v>11</v>
      </c>
    </row>
    <row r="91" spans="1:8" ht="12" customHeight="1" x14ac:dyDescent="0.2">
      <c r="A91" s="91" t="s">
        <v>467</v>
      </c>
      <c r="B91" s="100">
        <v>6</v>
      </c>
      <c r="C91" s="91" t="s">
        <v>521</v>
      </c>
      <c r="D91" s="91" t="s">
        <v>495</v>
      </c>
      <c r="F91" s="92" t="s">
        <v>463</v>
      </c>
      <c r="G91" s="91" t="s">
        <v>222</v>
      </c>
      <c r="H91" s="93">
        <v>19</v>
      </c>
    </row>
    <row r="92" spans="1:8" ht="12" customHeight="1" x14ac:dyDescent="0.2">
      <c r="A92" s="99" t="s">
        <v>522</v>
      </c>
    </row>
    <row r="93" spans="1:8" ht="12" customHeight="1" x14ac:dyDescent="0.2">
      <c r="A93" s="91" t="s">
        <v>523</v>
      </c>
      <c r="B93" s="100">
        <v>81</v>
      </c>
      <c r="C93" s="91" t="s">
        <v>514</v>
      </c>
      <c r="D93" s="91" t="s">
        <v>497</v>
      </c>
      <c r="F93" s="92" t="s">
        <v>463</v>
      </c>
      <c r="G93" s="91" t="s">
        <v>218</v>
      </c>
      <c r="H93" s="93">
        <v>12</v>
      </c>
    </row>
    <row r="94" spans="1:8" ht="12" customHeight="1" x14ac:dyDescent="0.2">
      <c r="A94" s="91" t="s">
        <v>483</v>
      </c>
      <c r="B94" s="91" t="s">
        <v>524</v>
      </c>
      <c r="C94" s="91" t="s">
        <v>514</v>
      </c>
      <c r="D94" s="91" t="s">
        <v>497</v>
      </c>
      <c r="F94" s="92" t="s">
        <v>463</v>
      </c>
      <c r="G94" s="91" t="s">
        <v>214</v>
      </c>
      <c r="H94" s="93">
        <v>12</v>
      </c>
    </row>
    <row r="95" spans="1:8" ht="12" customHeight="1" x14ac:dyDescent="0.2">
      <c r="A95" s="91" t="s">
        <v>523</v>
      </c>
      <c r="B95" s="100">
        <v>1</v>
      </c>
      <c r="C95" s="91" t="s">
        <v>489</v>
      </c>
      <c r="D95" s="91" t="s">
        <v>480</v>
      </c>
      <c r="F95" s="92" t="s">
        <v>463</v>
      </c>
      <c r="G95" s="101" t="s">
        <v>217</v>
      </c>
      <c r="H95" s="93">
        <v>19</v>
      </c>
    </row>
    <row r="96" spans="1:8" ht="12" customHeight="1" x14ac:dyDescent="0.2">
      <c r="A96" s="91" t="s">
        <v>523</v>
      </c>
      <c r="B96" s="100">
        <v>2</v>
      </c>
      <c r="C96" s="91" t="s">
        <v>489</v>
      </c>
      <c r="D96" s="91" t="s">
        <v>480</v>
      </c>
      <c r="F96" s="92" t="s">
        <v>463</v>
      </c>
      <c r="G96" s="101" t="s">
        <v>217</v>
      </c>
      <c r="H96" s="93">
        <v>17</v>
      </c>
    </row>
    <row r="97" spans="1:8" ht="12" customHeight="1" x14ac:dyDescent="0.2">
      <c r="A97" s="91" t="s">
        <v>523</v>
      </c>
      <c r="B97" s="100">
        <v>3</v>
      </c>
      <c r="C97" s="91" t="s">
        <v>489</v>
      </c>
      <c r="D97" s="91" t="s">
        <v>480</v>
      </c>
      <c r="F97" s="92" t="s">
        <v>463</v>
      </c>
      <c r="G97" s="101" t="s">
        <v>217</v>
      </c>
      <c r="H97" s="93">
        <v>19</v>
      </c>
    </row>
    <row r="98" spans="1:8" ht="12" customHeight="1" x14ac:dyDescent="0.2">
      <c r="A98" s="91" t="s">
        <v>523</v>
      </c>
      <c r="B98" s="100">
        <v>4</v>
      </c>
      <c r="C98" s="91" t="s">
        <v>489</v>
      </c>
      <c r="D98" s="91" t="s">
        <v>480</v>
      </c>
      <c r="F98" s="92" t="s">
        <v>463</v>
      </c>
      <c r="G98" s="101" t="s">
        <v>217</v>
      </c>
      <c r="H98" s="93">
        <v>22</v>
      </c>
    </row>
    <row r="99" spans="1:8" ht="12" customHeight="1" x14ac:dyDescent="0.2">
      <c r="A99" s="91" t="s">
        <v>523</v>
      </c>
      <c r="B99" s="100">
        <v>5</v>
      </c>
      <c r="C99" s="91" t="s">
        <v>489</v>
      </c>
      <c r="D99" s="91" t="s">
        <v>495</v>
      </c>
      <c r="F99" s="92" t="s">
        <v>463</v>
      </c>
      <c r="G99" s="101" t="s">
        <v>217</v>
      </c>
      <c r="H99" s="93">
        <v>28</v>
      </c>
    </row>
    <row r="100" spans="1:8" ht="12" customHeight="1" x14ac:dyDescent="0.2">
      <c r="B100" s="100"/>
      <c r="G100" s="101"/>
    </row>
    <row r="101" spans="1:8" ht="12" customHeight="1" x14ac:dyDescent="0.2">
      <c r="A101" s="91" t="s">
        <v>525</v>
      </c>
      <c r="B101" s="91" t="s">
        <v>526</v>
      </c>
      <c r="C101" s="91" t="s">
        <v>167</v>
      </c>
      <c r="F101" s="92" t="s">
        <v>463</v>
      </c>
      <c r="G101" s="91" t="s">
        <v>216</v>
      </c>
      <c r="H101" s="93">
        <v>58</v>
      </c>
    </row>
    <row r="102" spans="1:8" ht="12" customHeight="1" x14ac:dyDescent="0.2">
      <c r="A102" s="91" t="s">
        <v>525</v>
      </c>
      <c r="B102" s="91" t="s">
        <v>527</v>
      </c>
      <c r="C102" s="91" t="s">
        <v>514</v>
      </c>
      <c r="D102" s="91" t="s">
        <v>497</v>
      </c>
      <c r="F102" s="92" t="s">
        <v>463</v>
      </c>
      <c r="G102" s="91" t="s">
        <v>216</v>
      </c>
      <c r="H102" s="93">
        <v>12</v>
      </c>
    </row>
    <row r="103" spans="1:8" ht="12" customHeight="1" x14ac:dyDescent="0.2">
      <c r="A103" s="91" t="s">
        <v>525</v>
      </c>
      <c r="B103" s="91" t="s">
        <v>528</v>
      </c>
      <c r="C103" s="91" t="s">
        <v>514</v>
      </c>
      <c r="D103" s="91" t="s">
        <v>497</v>
      </c>
      <c r="F103" s="92" t="s">
        <v>463</v>
      </c>
      <c r="G103" s="91" t="s">
        <v>218</v>
      </c>
      <c r="H103" s="93">
        <v>12</v>
      </c>
    </row>
    <row r="104" spans="1:8" ht="12" customHeight="1" x14ac:dyDescent="0.2">
      <c r="A104" s="91" t="s">
        <v>483</v>
      </c>
      <c r="B104" s="91" t="s">
        <v>528</v>
      </c>
      <c r="C104" s="91" t="s">
        <v>514</v>
      </c>
      <c r="D104" s="91" t="s">
        <v>497</v>
      </c>
      <c r="F104" s="92" t="s">
        <v>463</v>
      </c>
      <c r="G104" s="91" t="s">
        <v>214</v>
      </c>
      <c r="H104" s="93">
        <v>12</v>
      </c>
    </row>
    <row r="105" spans="1:8" ht="12" customHeight="1" x14ac:dyDescent="0.2">
      <c r="A105" s="91" t="s">
        <v>483</v>
      </c>
      <c r="B105" s="91" t="s">
        <v>529</v>
      </c>
      <c r="C105" s="91" t="s">
        <v>530</v>
      </c>
      <c r="D105" s="91" t="s">
        <v>480</v>
      </c>
      <c r="F105" s="92" t="s">
        <v>223</v>
      </c>
      <c r="G105" s="91" t="s">
        <v>225</v>
      </c>
      <c r="H105" s="93">
        <v>106</v>
      </c>
    </row>
    <row r="106" spans="1:8" ht="12" customHeight="1" x14ac:dyDescent="0.2">
      <c r="A106" s="91" t="s">
        <v>483</v>
      </c>
      <c r="B106" s="91" t="s">
        <v>531</v>
      </c>
      <c r="C106" s="91" t="s">
        <v>530</v>
      </c>
      <c r="D106" s="91" t="s">
        <v>480</v>
      </c>
      <c r="F106" s="92" t="s">
        <v>223</v>
      </c>
      <c r="G106" s="91" t="s">
        <v>224</v>
      </c>
      <c r="H106" s="93">
        <v>53</v>
      </c>
    </row>
    <row r="107" spans="1:8" ht="12" customHeight="1" x14ac:dyDescent="0.2">
      <c r="A107" s="91" t="s">
        <v>525</v>
      </c>
      <c r="B107" s="100">
        <v>1</v>
      </c>
      <c r="C107" s="91" t="s">
        <v>489</v>
      </c>
      <c r="D107" s="91" t="s">
        <v>480</v>
      </c>
      <c r="F107" s="92" t="s">
        <v>463</v>
      </c>
      <c r="G107" s="101" t="s">
        <v>217</v>
      </c>
      <c r="H107" s="93">
        <v>19</v>
      </c>
    </row>
    <row r="108" spans="1:8" ht="12" customHeight="1" x14ac:dyDescent="0.2">
      <c r="A108" s="91" t="s">
        <v>525</v>
      </c>
      <c r="B108" s="100">
        <v>2</v>
      </c>
      <c r="C108" s="91" t="s">
        <v>489</v>
      </c>
      <c r="D108" s="91" t="s">
        <v>480</v>
      </c>
      <c r="F108" s="92" t="s">
        <v>463</v>
      </c>
      <c r="G108" s="101" t="s">
        <v>217</v>
      </c>
      <c r="H108" s="93">
        <v>17</v>
      </c>
    </row>
    <row r="109" spans="1:8" ht="12" customHeight="1" x14ac:dyDescent="0.2">
      <c r="A109" s="91" t="s">
        <v>525</v>
      </c>
      <c r="B109" s="100">
        <v>3</v>
      </c>
      <c r="C109" s="91" t="s">
        <v>489</v>
      </c>
      <c r="D109" s="91" t="s">
        <v>480</v>
      </c>
      <c r="F109" s="92" t="s">
        <v>463</v>
      </c>
      <c r="G109" s="101" t="s">
        <v>217</v>
      </c>
      <c r="H109" s="93">
        <v>19</v>
      </c>
    </row>
    <row r="110" spans="1:8" ht="12" customHeight="1" x14ac:dyDescent="0.2">
      <c r="A110" s="91" t="s">
        <v>525</v>
      </c>
      <c r="B110" s="100">
        <v>4</v>
      </c>
      <c r="C110" s="91" t="s">
        <v>489</v>
      </c>
      <c r="D110" s="91" t="s">
        <v>480</v>
      </c>
      <c r="F110" s="92" t="s">
        <v>463</v>
      </c>
      <c r="G110" s="101" t="s">
        <v>217</v>
      </c>
      <c r="H110" s="93">
        <v>22</v>
      </c>
    </row>
    <row r="111" spans="1:8" ht="12" customHeight="1" x14ac:dyDescent="0.2">
      <c r="A111" s="91" t="s">
        <v>525</v>
      </c>
      <c r="B111" s="100">
        <v>5</v>
      </c>
      <c r="C111" s="91" t="s">
        <v>489</v>
      </c>
      <c r="D111" s="91" t="s">
        <v>495</v>
      </c>
      <c r="F111" s="92" t="s">
        <v>463</v>
      </c>
      <c r="G111" s="101" t="s">
        <v>217</v>
      </c>
      <c r="H111" s="93">
        <v>28</v>
      </c>
    </row>
    <row r="112" spans="1:8" ht="12" customHeight="1" x14ac:dyDescent="0.2">
      <c r="A112" s="91" t="s">
        <v>525</v>
      </c>
      <c r="B112" s="100">
        <v>6</v>
      </c>
      <c r="C112" s="91" t="s">
        <v>489</v>
      </c>
      <c r="D112" s="91" t="s">
        <v>496</v>
      </c>
      <c r="F112" s="92" t="s">
        <v>463</v>
      </c>
      <c r="G112" s="101" t="s">
        <v>217</v>
      </c>
      <c r="H112" s="93">
        <v>21</v>
      </c>
    </row>
    <row r="113" spans="1:8" ht="12" customHeight="1" x14ac:dyDescent="0.2">
      <c r="A113" s="99" t="s">
        <v>532</v>
      </c>
    </row>
    <row r="114" spans="1:8" ht="12" customHeight="1" x14ac:dyDescent="0.2">
      <c r="A114" s="91" t="s">
        <v>400</v>
      </c>
      <c r="B114" s="91" t="s">
        <v>529</v>
      </c>
      <c r="C114" s="91" t="s">
        <v>514</v>
      </c>
      <c r="D114" s="91" t="s">
        <v>533</v>
      </c>
      <c r="F114" s="92" t="s">
        <v>463</v>
      </c>
      <c r="G114" s="91" t="s">
        <v>216</v>
      </c>
      <c r="H114" s="93">
        <v>20</v>
      </c>
    </row>
    <row r="115" spans="1:8" ht="12" customHeight="1" x14ac:dyDescent="0.2">
      <c r="A115" s="91" t="s">
        <v>534</v>
      </c>
      <c r="B115" s="100">
        <v>4</v>
      </c>
      <c r="C115" s="91" t="s">
        <v>470</v>
      </c>
      <c r="D115" s="91" t="s">
        <v>535</v>
      </c>
      <c r="E115" s="102"/>
      <c r="F115" s="92" t="s">
        <v>463</v>
      </c>
      <c r="G115" s="101" t="s">
        <v>215</v>
      </c>
      <c r="H115" s="93">
        <v>76</v>
      </c>
    </row>
    <row r="116" spans="1:8" ht="12" customHeight="1" x14ac:dyDescent="0.2">
      <c r="A116" s="91" t="s">
        <v>534</v>
      </c>
      <c r="B116" s="100">
        <v>5</v>
      </c>
      <c r="C116" s="91" t="s">
        <v>470</v>
      </c>
      <c r="D116" s="91" t="s">
        <v>536</v>
      </c>
      <c r="E116" s="102"/>
      <c r="F116" s="92" t="s">
        <v>463</v>
      </c>
      <c r="G116" s="101" t="s">
        <v>215</v>
      </c>
      <c r="H116" s="93">
        <v>90</v>
      </c>
    </row>
    <row r="117" spans="1:8" ht="12" customHeight="1" x14ac:dyDescent="0.2">
      <c r="A117" s="91" t="s">
        <v>534</v>
      </c>
      <c r="B117" s="100">
        <v>6</v>
      </c>
      <c r="C117" s="91" t="s">
        <v>470</v>
      </c>
      <c r="D117" s="91" t="s">
        <v>537</v>
      </c>
      <c r="E117" s="102"/>
      <c r="F117" s="92" t="s">
        <v>463</v>
      </c>
      <c r="G117" s="101" t="s">
        <v>217</v>
      </c>
      <c r="H117" s="93">
        <v>90</v>
      </c>
    </row>
    <row r="118" spans="1:8" ht="12" customHeight="1" x14ac:dyDescent="0.2">
      <c r="A118" s="91" t="s">
        <v>534</v>
      </c>
      <c r="B118" s="100">
        <v>7</v>
      </c>
      <c r="C118" s="91" t="s">
        <v>470</v>
      </c>
      <c r="D118" s="91" t="s">
        <v>538</v>
      </c>
      <c r="E118" s="102"/>
      <c r="F118" s="92" t="s">
        <v>463</v>
      </c>
      <c r="G118" s="101" t="s">
        <v>217</v>
      </c>
      <c r="H118" s="93">
        <v>69</v>
      </c>
    </row>
    <row r="119" spans="1:8" ht="12" customHeight="1" x14ac:dyDescent="0.2">
      <c r="A119" s="91" t="s">
        <v>534</v>
      </c>
      <c r="B119" s="100">
        <v>8</v>
      </c>
      <c r="C119" s="91" t="s">
        <v>470</v>
      </c>
      <c r="D119" s="91" t="s">
        <v>539</v>
      </c>
      <c r="E119" s="102"/>
      <c r="F119" s="92" t="s">
        <v>463</v>
      </c>
      <c r="G119" s="101" t="s">
        <v>215</v>
      </c>
      <c r="H119" s="93">
        <v>155</v>
      </c>
    </row>
    <row r="120" spans="1:8" ht="12" customHeight="1" x14ac:dyDescent="0.2">
      <c r="A120" s="91" t="s">
        <v>534</v>
      </c>
      <c r="B120" s="100">
        <v>9</v>
      </c>
      <c r="C120" s="91" t="s">
        <v>470</v>
      </c>
      <c r="D120" s="91" t="s">
        <v>540</v>
      </c>
      <c r="E120" s="102"/>
      <c r="F120" s="92" t="s">
        <v>463</v>
      </c>
      <c r="G120" s="101" t="s">
        <v>215</v>
      </c>
      <c r="H120" s="93">
        <v>69</v>
      </c>
    </row>
    <row r="121" spans="1:8" ht="12" customHeight="1" x14ac:dyDescent="0.2">
      <c r="A121" s="91" t="s">
        <v>541</v>
      </c>
      <c r="B121" s="100">
        <v>4</v>
      </c>
      <c r="C121" s="91" t="s">
        <v>470</v>
      </c>
      <c r="D121" s="91" t="s">
        <v>542</v>
      </c>
      <c r="E121" s="102"/>
      <c r="F121" s="92" t="s">
        <v>463</v>
      </c>
      <c r="G121" s="101" t="s">
        <v>215</v>
      </c>
      <c r="H121" s="93">
        <v>146</v>
      </c>
    </row>
    <row r="122" spans="1:8" ht="12" customHeight="1" x14ac:dyDescent="0.2">
      <c r="A122" s="91" t="s">
        <v>541</v>
      </c>
      <c r="B122" s="100">
        <v>6</v>
      </c>
      <c r="C122" s="91" t="s">
        <v>470</v>
      </c>
      <c r="D122" s="91" t="s">
        <v>543</v>
      </c>
      <c r="E122" s="102"/>
      <c r="F122" s="92" t="s">
        <v>463</v>
      </c>
      <c r="G122" s="101" t="s">
        <v>217</v>
      </c>
      <c r="H122" s="93">
        <v>69</v>
      </c>
    </row>
    <row r="123" spans="1:8" ht="12" customHeight="1" x14ac:dyDescent="0.2">
      <c r="A123" s="91" t="s">
        <v>541</v>
      </c>
      <c r="B123" s="100">
        <v>7</v>
      </c>
      <c r="C123" s="91" t="s">
        <v>470</v>
      </c>
      <c r="D123" s="91" t="s">
        <v>544</v>
      </c>
      <c r="E123" s="102"/>
      <c r="F123" s="92" t="s">
        <v>463</v>
      </c>
      <c r="G123" s="101" t="s">
        <v>217</v>
      </c>
      <c r="H123" s="93">
        <v>32</v>
      </c>
    </row>
    <row r="125" spans="1:8" ht="12" customHeight="1" x14ac:dyDescent="0.2">
      <c r="A125" s="91" t="s">
        <v>545</v>
      </c>
      <c r="B125" s="100">
        <v>1</v>
      </c>
      <c r="C125" s="91" t="s">
        <v>489</v>
      </c>
      <c r="D125" s="91" t="s">
        <v>535</v>
      </c>
      <c r="E125" s="102"/>
      <c r="F125" s="92" t="s">
        <v>463</v>
      </c>
      <c r="G125" s="101" t="s">
        <v>217</v>
      </c>
      <c r="H125" s="93">
        <v>46</v>
      </c>
    </row>
    <row r="126" spans="1:8" ht="12" customHeight="1" x14ac:dyDescent="0.2">
      <c r="A126" s="91" t="s">
        <v>545</v>
      </c>
      <c r="B126" s="100">
        <v>2</v>
      </c>
      <c r="C126" s="91" t="s">
        <v>489</v>
      </c>
      <c r="D126" s="91" t="s">
        <v>535</v>
      </c>
      <c r="E126" s="102"/>
      <c r="F126" s="92" t="s">
        <v>463</v>
      </c>
      <c r="G126" s="101" t="s">
        <v>217</v>
      </c>
      <c r="H126" s="93">
        <v>40</v>
      </c>
    </row>
    <row r="127" spans="1:8" ht="12" customHeight="1" x14ac:dyDescent="0.2">
      <c r="A127" s="91" t="s">
        <v>545</v>
      </c>
      <c r="B127" s="100">
        <v>3</v>
      </c>
      <c r="C127" s="91" t="s">
        <v>489</v>
      </c>
      <c r="D127" s="91" t="s">
        <v>535</v>
      </c>
      <c r="E127" s="102"/>
      <c r="F127" s="92" t="s">
        <v>463</v>
      </c>
      <c r="G127" s="101" t="s">
        <v>217</v>
      </c>
      <c r="H127" s="93">
        <v>48</v>
      </c>
    </row>
    <row r="128" spans="1:8" ht="12" customHeight="1" x14ac:dyDescent="0.2">
      <c r="A128" s="91" t="s">
        <v>545</v>
      </c>
      <c r="B128" s="100">
        <v>4</v>
      </c>
      <c r="C128" s="91" t="s">
        <v>489</v>
      </c>
      <c r="D128" s="91" t="s">
        <v>546</v>
      </c>
      <c r="E128" s="102"/>
      <c r="F128" s="92" t="s">
        <v>463</v>
      </c>
      <c r="G128" s="101" t="s">
        <v>217</v>
      </c>
      <c r="H128" s="93">
        <v>48</v>
      </c>
    </row>
    <row r="129" spans="1:8" ht="12" customHeight="1" x14ac:dyDescent="0.2">
      <c r="A129" s="91" t="s">
        <v>545</v>
      </c>
      <c r="B129" s="100">
        <v>5</v>
      </c>
      <c r="C129" s="91" t="s">
        <v>489</v>
      </c>
      <c r="D129" s="91" t="s">
        <v>546</v>
      </c>
      <c r="E129" s="102"/>
      <c r="F129" s="92" t="s">
        <v>463</v>
      </c>
      <c r="G129" s="101" t="s">
        <v>217</v>
      </c>
      <c r="H129" s="93">
        <v>32</v>
      </c>
    </row>
    <row r="130" spans="1:8" ht="12" customHeight="1" x14ac:dyDescent="0.2">
      <c r="A130" s="91" t="s">
        <v>545</v>
      </c>
      <c r="B130" s="100">
        <v>6</v>
      </c>
      <c r="C130" s="91" t="s">
        <v>489</v>
      </c>
      <c r="D130" s="91" t="s">
        <v>546</v>
      </c>
      <c r="E130" s="102"/>
      <c r="F130" s="92" t="s">
        <v>463</v>
      </c>
      <c r="G130" s="101" t="s">
        <v>217</v>
      </c>
      <c r="H130" s="93">
        <v>37</v>
      </c>
    </row>
    <row r="132" spans="1:8" ht="12" customHeight="1" x14ac:dyDescent="0.2">
      <c r="A132" s="91" t="s">
        <v>547</v>
      </c>
      <c r="B132" s="100">
        <v>2</v>
      </c>
      <c r="C132" s="91" t="s">
        <v>489</v>
      </c>
      <c r="D132" s="91" t="s">
        <v>548</v>
      </c>
      <c r="E132" s="102"/>
      <c r="F132" s="92" t="s">
        <v>463</v>
      </c>
      <c r="G132" s="101" t="s">
        <v>217</v>
      </c>
      <c r="H132" s="93">
        <v>16</v>
      </c>
    </row>
    <row r="133" spans="1:8" ht="12" customHeight="1" x14ac:dyDescent="0.2">
      <c r="A133" s="91" t="s">
        <v>547</v>
      </c>
      <c r="B133" s="100">
        <v>3</v>
      </c>
      <c r="C133" s="91" t="s">
        <v>489</v>
      </c>
      <c r="D133" s="91" t="s">
        <v>548</v>
      </c>
      <c r="E133" s="102"/>
      <c r="F133" s="92" t="s">
        <v>463</v>
      </c>
      <c r="G133" s="101" t="s">
        <v>217</v>
      </c>
      <c r="H133" s="93">
        <v>19</v>
      </c>
    </row>
    <row r="134" spans="1:8" ht="12" customHeight="1" x14ac:dyDescent="0.2">
      <c r="A134" s="91" t="s">
        <v>547</v>
      </c>
      <c r="B134" s="100">
        <v>4</v>
      </c>
      <c r="C134" s="91" t="s">
        <v>489</v>
      </c>
      <c r="D134" s="91" t="s">
        <v>549</v>
      </c>
      <c r="E134" s="102"/>
      <c r="F134" s="92" t="s">
        <v>463</v>
      </c>
      <c r="G134" s="101" t="s">
        <v>217</v>
      </c>
      <c r="H134" s="93">
        <v>35</v>
      </c>
    </row>
    <row r="135" spans="1:8" ht="12" customHeight="1" x14ac:dyDescent="0.2">
      <c r="A135" s="91" t="s">
        <v>547</v>
      </c>
      <c r="B135" s="100">
        <v>5</v>
      </c>
      <c r="C135" s="91" t="s">
        <v>489</v>
      </c>
      <c r="D135" s="91" t="s">
        <v>549</v>
      </c>
      <c r="E135" s="102"/>
      <c r="F135" s="92" t="s">
        <v>463</v>
      </c>
      <c r="G135" s="101" t="s">
        <v>217</v>
      </c>
      <c r="H135" s="93">
        <v>44</v>
      </c>
    </row>
    <row r="136" spans="1:8" ht="12" customHeight="1" x14ac:dyDescent="0.2">
      <c r="A136" s="91" t="s">
        <v>547</v>
      </c>
      <c r="B136" s="100">
        <v>6</v>
      </c>
      <c r="C136" s="91" t="s">
        <v>489</v>
      </c>
      <c r="D136" s="91" t="s">
        <v>549</v>
      </c>
      <c r="E136" s="102"/>
      <c r="F136" s="92" t="s">
        <v>463</v>
      </c>
      <c r="G136" s="101" t="s">
        <v>217</v>
      </c>
      <c r="H136" s="93">
        <v>37</v>
      </c>
    </row>
    <row r="138" spans="1:8" ht="12" customHeight="1" x14ac:dyDescent="0.2">
      <c r="A138" s="91" t="s">
        <v>550</v>
      </c>
      <c r="B138" s="100">
        <v>1</v>
      </c>
      <c r="C138" s="91" t="s">
        <v>489</v>
      </c>
      <c r="D138" s="91" t="s">
        <v>544</v>
      </c>
      <c r="E138" s="102"/>
      <c r="F138" s="92" t="s">
        <v>463</v>
      </c>
      <c r="G138" s="101" t="s">
        <v>217</v>
      </c>
      <c r="H138" s="93">
        <v>36</v>
      </c>
    </row>
    <row r="139" spans="1:8" ht="12" customHeight="1" x14ac:dyDescent="0.2">
      <c r="A139" s="91" t="s">
        <v>550</v>
      </c>
      <c r="B139" s="100">
        <v>2</v>
      </c>
      <c r="C139" s="91" t="s">
        <v>489</v>
      </c>
      <c r="D139" s="91" t="s">
        <v>544</v>
      </c>
      <c r="E139" s="102"/>
      <c r="F139" s="92" t="s">
        <v>463</v>
      </c>
      <c r="G139" s="101" t="s">
        <v>217</v>
      </c>
      <c r="H139" s="93">
        <v>32</v>
      </c>
    </row>
    <row r="140" spans="1:8" ht="12" customHeight="1" x14ac:dyDescent="0.2">
      <c r="A140" s="91" t="s">
        <v>550</v>
      </c>
      <c r="B140" s="100">
        <v>3</v>
      </c>
      <c r="C140" s="91" t="s">
        <v>489</v>
      </c>
      <c r="D140" s="91" t="s">
        <v>551</v>
      </c>
      <c r="E140" s="102"/>
      <c r="F140" s="92" t="s">
        <v>463</v>
      </c>
      <c r="G140" s="101" t="s">
        <v>217</v>
      </c>
      <c r="H140" s="93">
        <v>35</v>
      </c>
    </row>
    <row r="141" spans="1:8" ht="12" customHeight="1" x14ac:dyDescent="0.2">
      <c r="A141" s="91" t="s">
        <v>550</v>
      </c>
      <c r="B141" s="100">
        <v>4</v>
      </c>
      <c r="C141" s="91" t="s">
        <v>489</v>
      </c>
      <c r="D141" s="91" t="s">
        <v>551</v>
      </c>
      <c r="E141" s="102"/>
      <c r="F141" s="92" t="s">
        <v>463</v>
      </c>
      <c r="G141" s="101" t="s">
        <v>217</v>
      </c>
      <c r="H141" s="93">
        <v>30</v>
      </c>
    </row>
    <row r="142" spans="1:8" ht="12" customHeight="1" x14ac:dyDescent="0.2">
      <c r="A142" s="91" t="s">
        <v>550</v>
      </c>
      <c r="B142" s="100">
        <v>5</v>
      </c>
      <c r="C142" s="91" t="s">
        <v>489</v>
      </c>
      <c r="D142" s="91" t="s">
        <v>552</v>
      </c>
      <c r="E142" s="102"/>
      <c r="F142" s="92" t="s">
        <v>463</v>
      </c>
      <c r="G142" s="101" t="s">
        <v>217</v>
      </c>
      <c r="H142" s="93">
        <v>35</v>
      </c>
    </row>
    <row r="143" spans="1:8" ht="12" customHeight="1" x14ac:dyDescent="0.2">
      <c r="A143" s="91" t="s">
        <v>550</v>
      </c>
      <c r="B143" s="100">
        <v>6</v>
      </c>
      <c r="C143" s="91" t="s">
        <v>489</v>
      </c>
      <c r="D143" s="91" t="s">
        <v>552</v>
      </c>
      <c r="E143" s="102"/>
      <c r="F143" s="92" t="s">
        <v>463</v>
      </c>
      <c r="G143" s="101" t="s">
        <v>217</v>
      </c>
      <c r="H143" s="93">
        <v>38</v>
      </c>
    </row>
    <row r="145" spans="1:8" ht="12" customHeight="1" x14ac:dyDescent="0.2">
      <c r="A145" s="91" t="s">
        <v>553</v>
      </c>
      <c r="B145" s="100">
        <v>1</v>
      </c>
      <c r="C145" s="91" t="s">
        <v>489</v>
      </c>
      <c r="D145" s="91" t="s">
        <v>554</v>
      </c>
      <c r="E145" s="102"/>
      <c r="F145" s="92" t="s">
        <v>463</v>
      </c>
      <c r="G145" s="101" t="s">
        <v>217</v>
      </c>
      <c r="H145" s="93">
        <v>41</v>
      </c>
    </row>
    <row r="146" spans="1:8" ht="12" customHeight="1" x14ac:dyDescent="0.2">
      <c r="A146" s="91" t="s">
        <v>553</v>
      </c>
      <c r="B146" s="100">
        <v>2</v>
      </c>
      <c r="C146" s="91" t="s">
        <v>489</v>
      </c>
      <c r="D146" s="91" t="s">
        <v>554</v>
      </c>
      <c r="E146" s="102"/>
      <c r="F146" s="92" t="s">
        <v>463</v>
      </c>
      <c r="G146" s="101" t="s">
        <v>217</v>
      </c>
      <c r="H146" s="93">
        <v>38</v>
      </c>
    </row>
    <row r="147" spans="1:8" ht="12" customHeight="1" x14ac:dyDescent="0.2">
      <c r="A147" s="91" t="s">
        <v>553</v>
      </c>
      <c r="B147" s="100">
        <v>3</v>
      </c>
      <c r="C147" s="91" t="s">
        <v>489</v>
      </c>
      <c r="D147" s="91" t="s">
        <v>555</v>
      </c>
      <c r="E147" s="102"/>
      <c r="F147" s="92" t="s">
        <v>463</v>
      </c>
      <c r="G147" s="101" t="s">
        <v>217</v>
      </c>
      <c r="H147" s="93">
        <v>12</v>
      </c>
    </row>
    <row r="149" spans="1:8" ht="12" customHeight="1" x14ac:dyDescent="0.2">
      <c r="A149" s="91" t="s">
        <v>556</v>
      </c>
      <c r="B149" s="100">
        <v>1</v>
      </c>
      <c r="C149" s="91" t="s">
        <v>489</v>
      </c>
      <c r="D149" s="91" t="s">
        <v>557</v>
      </c>
      <c r="E149" s="102"/>
      <c r="F149" s="92" t="s">
        <v>463</v>
      </c>
      <c r="G149" s="101" t="s">
        <v>217</v>
      </c>
      <c r="H149" s="93">
        <v>36</v>
      </c>
    </row>
    <row r="150" spans="1:8" ht="12" customHeight="1" x14ac:dyDescent="0.2">
      <c r="A150" s="91" t="s">
        <v>556</v>
      </c>
      <c r="B150" s="100">
        <v>2</v>
      </c>
      <c r="C150" s="91" t="s">
        <v>489</v>
      </c>
      <c r="D150" s="91" t="s">
        <v>558</v>
      </c>
      <c r="E150" s="102"/>
      <c r="F150" s="92" t="s">
        <v>463</v>
      </c>
      <c r="G150" s="101" t="s">
        <v>217</v>
      </c>
      <c r="H150" s="93">
        <v>43</v>
      </c>
    </row>
    <row r="151" spans="1:8" ht="12" customHeight="1" x14ac:dyDescent="0.2">
      <c r="A151" s="91" t="s">
        <v>556</v>
      </c>
      <c r="B151" s="100">
        <v>3</v>
      </c>
      <c r="C151" s="91" t="s">
        <v>489</v>
      </c>
      <c r="D151" s="91" t="s">
        <v>558</v>
      </c>
      <c r="E151" s="102"/>
      <c r="F151" s="92" t="s">
        <v>463</v>
      </c>
      <c r="G151" s="101" t="s">
        <v>217</v>
      </c>
      <c r="H151" s="93">
        <v>24</v>
      </c>
    </row>
    <row r="152" spans="1:8" ht="12" customHeight="1" x14ac:dyDescent="0.2">
      <c r="A152" s="91" t="s">
        <v>556</v>
      </c>
      <c r="B152" s="100">
        <v>4</v>
      </c>
      <c r="C152" s="91" t="s">
        <v>489</v>
      </c>
      <c r="D152" s="91" t="s">
        <v>559</v>
      </c>
      <c r="E152" s="102"/>
      <c r="F152" s="92" t="s">
        <v>463</v>
      </c>
      <c r="G152" s="101" t="s">
        <v>217</v>
      </c>
      <c r="H152" s="93">
        <v>34</v>
      </c>
    </row>
    <row r="153" spans="1:8" ht="12" customHeight="1" x14ac:dyDescent="0.2">
      <c r="A153" s="91" t="s">
        <v>556</v>
      </c>
      <c r="B153" s="100">
        <v>5</v>
      </c>
      <c r="C153" s="91" t="s">
        <v>489</v>
      </c>
      <c r="D153" s="91" t="s">
        <v>533</v>
      </c>
      <c r="E153" s="102"/>
      <c r="F153" s="92" t="s">
        <v>463</v>
      </c>
      <c r="G153" s="101" t="s">
        <v>217</v>
      </c>
      <c r="H153" s="93">
        <v>50</v>
      </c>
    </row>
    <row r="154" spans="1:8" ht="12" customHeight="1" x14ac:dyDescent="0.2">
      <c r="A154" s="91" t="s">
        <v>556</v>
      </c>
      <c r="B154" s="100">
        <v>6</v>
      </c>
      <c r="C154" s="91" t="s">
        <v>489</v>
      </c>
      <c r="D154" s="91" t="s">
        <v>560</v>
      </c>
      <c r="E154" s="102"/>
      <c r="F154" s="92" t="s">
        <v>463</v>
      </c>
      <c r="G154" s="101" t="s">
        <v>217</v>
      </c>
      <c r="H154" s="93">
        <v>25</v>
      </c>
    </row>
    <row r="156" spans="1:8" ht="12" customHeight="1" x14ac:dyDescent="0.2">
      <c r="A156" s="91" t="s">
        <v>488</v>
      </c>
      <c r="B156" s="91" t="s">
        <v>194</v>
      </c>
      <c r="C156" s="91" t="s">
        <v>489</v>
      </c>
      <c r="D156" s="91" t="s">
        <v>544</v>
      </c>
      <c r="E156" s="102"/>
      <c r="F156" s="92" t="s">
        <v>463</v>
      </c>
      <c r="G156" s="101" t="s">
        <v>217</v>
      </c>
      <c r="H156" s="93">
        <v>23</v>
      </c>
    </row>
    <row r="158" spans="1:8" ht="12" customHeight="1" x14ac:dyDescent="0.2">
      <c r="A158" s="91" t="s">
        <v>561</v>
      </c>
      <c r="B158" s="100">
        <v>2</v>
      </c>
      <c r="C158" s="91" t="s">
        <v>489</v>
      </c>
      <c r="D158" s="91" t="s">
        <v>544</v>
      </c>
      <c r="E158" s="102"/>
      <c r="F158" s="92" t="s">
        <v>463</v>
      </c>
      <c r="G158" s="101" t="s">
        <v>217</v>
      </c>
      <c r="H158" s="93">
        <v>33</v>
      </c>
    </row>
    <row r="159" spans="1:8" ht="12" customHeight="1" x14ac:dyDescent="0.2">
      <c r="A159" s="91" t="s">
        <v>561</v>
      </c>
      <c r="B159" s="100">
        <v>3</v>
      </c>
      <c r="C159" s="91" t="s">
        <v>489</v>
      </c>
      <c r="D159" s="91" t="s">
        <v>551</v>
      </c>
      <c r="E159" s="102"/>
      <c r="F159" s="92" t="s">
        <v>463</v>
      </c>
      <c r="G159" s="101" t="s">
        <v>217</v>
      </c>
      <c r="H159" s="93">
        <v>30</v>
      </c>
    </row>
    <row r="160" spans="1:8" ht="12" customHeight="1" x14ac:dyDescent="0.2">
      <c r="A160" s="91" t="s">
        <v>561</v>
      </c>
      <c r="B160" s="100">
        <v>4</v>
      </c>
      <c r="C160" s="91" t="s">
        <v>489</v>
      </c>
      <c r="D160" s="91" t="s">
        <v>552</v>
      </c>
      <c r="E160" s="102"/>
      <c r="F160" s="92" t="s">
        <v>463</v>
      </c>
      <c r="G160" s="101" t="s">
        <v>217</v>
      </c>
      <c r="H160" s="93">
        <v>33</v>
      </c>
    </row>
    <row r="161" spans="1:8" ht="12" customHeight="1" x14ac:dyDescent="0.2">
      <c r="A161" s="91" t="s">
        <v>561</v>
      </c>
      <c r="B161" s="100">
        <v>5</v>
      </c>
      <c r="C161" s="91" t="s">
        <v>489</v>
      </c>
      <c r="D161" s="91" t="s">
        <v>554</v>
      </c>
      <c r="E161" s="102"/>
      <c r="F161" s="92" t="s">
        <v>463</v>
      </c>
      <c r="G161" s="101" t="s">
        <v>217</v>
      </c>
      <c r="H161" s="93">
        <v>39</v>
      </c>
    </row>
    <row r="163" spans="1:8" ht="12" customHeight="1" x14ac:dyDescent="0.2">
      <c r="A163" s="91" t="s">
        <v>506</v>
      </c>
      <c r="B163" s="100">
        <v>7</v>
      </c>
      <c r="C163" s="91" t="s">
        <v>508</v>
      </c>
      <c r="D163" s="91" t="s">
        <v>544</v>
      </c>
      <c r="F163" s="92" t="s">
        <v>463</v>
      </c>
      <c r="G163" s="101" t="s">
        <v>217</v>
      </c>
      <c r="H163" s="93">
        <v>22</v>
      </c>
    </row>
    <row r="164" spans="1:8" ht="12" customHeight="1" x14ac:dyDescent="0.2">
      <c r="A164" s="91" t="s">
        <v>506</v>
      </c>
      <c r="B164" s="100">
        <v>8</v>
      </c>
      <c r="C164" s="91" t="s">
        <v>562</v>
      </c>
      <c r="D164" s="91" t="s">
        <v>551</v>
      </c>
      <c r="F164" s="92" t="s">
        <v>463</v>
      </c>
      <c r="G164" s="101" t="s">
        <v>217</v>
      </c>
      <c r="H164" s="93">
        <v>31</v>
      </c>
    </row>
    <row r="165" spans="1:8" ht="12" customHeight="1" x14ac:dyDescent="0.2">
      <c r="A165" s="91" t="s">
        <v>506</v>
      </c>
      <c r="B165" s="100">
        <v>9</v>
      </c>
      <c r="C165" s="91" t="s">
        <v>562</v>
      </c>
      <c r="D165" s="91" t="s">
        <v>552</v>
      </c>
      <c r="F165" s="92" t="s">
        <v>463</v>
      </c>
      <c r="G165" s="101" t="s">
        <v>217</v>
      </c>
      <c r="H165" s="93">
        <v>34</v>
      </c>
    </row>
    <row r="166" spans="1:8" ht="12" customHeight="1" x14ac:dyDescent="0.2">
      <c r="A166" s="91" t="s">
        <v>506</v>
      </c>
      <c r="B166" s="100">
        <v>10</v>
      </c>
      <c r="C166" s="91" t="s">
        <v>562</v>
      </c>
      <c r="D166" s="91" t="s">
        <v>554</v>
      </c>
      <c r="F166" s="92" t="s">
        <v>463</v>
      </c>
      <c r="G166" s="101" t="s">
        <v>217</v>
      </c>
      <c r="H166" s="93">
        <v>37</v>
      </c>
    </row>
    <row r="168" spans="1:8" ht="12" customHeight="1" x14ac:dyDescent="0.2">
      <c r="A168" s="91" t="s">
        <v>461</v>
      </c>
      <c r="B168" s="100">
        <v>9</v>
      </c>
      <c r="C168" s="91" t="s">
        <v>505</v>
      </c>
      <c r="D168" s="91" t="s">
        <v>563</v>
      </c>
      <c r="F168" s="92" t="s">
        <v>463</v>
      </c>
      <c r="G168" s="101" t="s">
        <v>217</v>
      </c>
      <c r="H168" s="93">
        <v>125</v>
      </c>
    </row>
    <row r="169" spans="1:8" ht="12" customHeight="1" x14ac:dyDescent="0.2">
      <c r="A169" s="91" t="s">
        <v>461</v>
      </c>
      <c r="B169" s="100">
        <v>10</v>
      </c>
      <c r="C169" s="91" t="s">
        <v>476</v>
      </c>
      <c r="D169" s="91" t="s">
        <v>564</v>
      </c>
      <c r="F169" s="92" t="s">
        <v>463</v>
      </c>
      <c r="G169" s="101" t="s">
        <v>215</v>
      </c>
      <c r="H169" s="93">
        <v>67</v>
      </c>
    </row>
    <row r="170" spans="1:8" ht="12" customHeight="1" x14ac:dyDescent="0.2">
      <c r="A170" s="91" t="s">
        <v>461</v>
      </c>
      <c r="B170" s="100">
        <v>11</v>
      </c>
      <c r="C170" s="91" t="s">
        <v>565</v>
      </c>
      <c r="D170" s="91" t="s">
        <v>566</v>
      </c>
      <c r="F170" s="92" t="s">
        <v>463</v>
      </c>
      <c r="G170" s="101" t="s">
        <v>215</v>
      </c>
      <c r="H170" s="93">
        <v>36</v>
      </c>
    </row>
    <row r="172" spans="1:8" ht="12" customHeight="1" x14ac:dyDescent="0.2">
      <c r="A172" s="91" t="s">
        <v>400</v>
      </c>
      <c r="B172" s="100">
        <v>2</v>
      </c>
      <c r="C172" s="91" t="s">
        <v>512</v>
      </c>
      <c r="D172" s="91" t="s">
        <v>567</v>
      </c>
      <c r="F172" s="92" t="s">
        <v>463</v>
      </c>
      <c r="G172" s="101" t="s">
        <v>217</v>
      </c>
      <c r="H172" s="93">
        <v>19</v>
      </c>
    </row>
    <row r="173" spans="1:8" ht="12" customHeight="1" x14ac:dyDescent="0.2">
      <c r="A173" s="91" t="s">
        <v>400</v>
      </c>
      <c r="B173" s="100">
        <v>3</v>
      </c>
      <c r="C173" s="91" t="s">
        <v>511</v>
      </c>
      <c r="D173" s="91" t="s">
        <v>548</v>
      </c>
      <c r="F173" s="92" t="s">
        <v>463</v>
      </c>
      <c r="G173" s="101" t="s">
        <v>215</v>
      </c>
      <c r="H173" s="93">
        <v>13</v>
      </c>
    </row>
    <row r="175" spans="1:8" ht="12" customHeight="1" x14ac:dyDescent="0.2">
      <c r="A175" s="91" t="s">
        <v>467</v>
      </c>
      <c r="B175" s="100">
        <v>3</v>
      </c>
      <c r="C175" s="91" t="s">
        <v>568</v>
      </c>
      <c r="D175" s="91" t="s">
        <v>544</v>
      </c>
      <c r="F175" s="92" t="s">
        <v>463</v>
      </c>
      <c r="G175" s="91" t="s">
        <v>222</v>
      </c>
      <c r="H175" s="93">
        <v>18</v>
      </c>
    </row>
    <row r="176" spans="1:8" ht="12" customHeight="1" x14ac:dyDescent="0.2">
      <c r="A176" s="91" t="s">
        <v>467</v>
      </c>
      <c r="B176" s="100">
        <v>4</v>
      </c>
      <c r="C176" s="91" t="s">
        <v>569</v>
      </c>
      <c r="D176" s="91" t="s">
        <v>551</v>
      </c>
      <c r="F176" s="92" t="s">
        <v>463</v>
      </c>
      <c r="G176" s="91" t="s">
        <v>222</v>
      </c>
      <c r="H176" s="93">
        <v>24</v>
      </c>
    </row>
    <row r="177" spans="1:8" ht="12" customHeight="1" x14ac:dyDescent="0.2">
      <c r="A177" s="91" t="s">
        <v>467</v>
      </c>
      <c r="B177" s="100">
        <v>5</v>
      </c>
      <c r="C177" s="91" t="s">
        <v>570</v>
      </c>
      <c r="D177" s="91" t="s">
        <v>552</v>
      </c>
      <c r="F177" s="92" t="s">
        <v>463</v>
      </c>
      <c r="G177" s="91" t="s">
        <v>222</v>
      </c>
      <c r="H177" s="93">
        <v>28</v>
      </c>
    </row>
    <row r="178" spans="1:8" ht="12" customHeight="1" x14ac:dyDescent="0.2">
      <c r="A178" s="91" t="s">
        <v>467</v>
      </c>
      <c r="B178" s="100">
        <v>6</v>
      </c>
      <c r="C178" s="91" t="s">
        <v>571</v>
      </c>
      <c r="D178" s="91" t="s">
        <v>554</v>
      </c>
      <c r="F178" s="92" t="s">
        <v>463</v>
      </c>
      <c r="G178" s="91" t="s">
        <v>222</v>
      </c>
      <c r="H178" s="93">
        <v>31</v>
      </c>
    </row>
    <row r="180" spans="1:8" ht="12" customHeight="1" x14ac:dyDescent="0.2">
      <c r="A180" s="91" t="s">
        <v>572</v>
      </c>
      <c r="B180" s="100">
        <v>3</v>
      </c>
      <c r="C180" s="91" t="s">
        <v>489</v>
      </c>
      <c r="D180" s="91" t="s">
        <v>573</v>
      </c>
      <c r="E180" s="102"/>
      <c r="F180" s="92" t="s">
        <v>463</v>
      </c>
      <c r="G180" s="101" t="s">
        <v>217</v>
      </c>
      <c r="H180" s="93">
        <v>54</v>
      </c>
    </row>
    <row r="181" spans="1:8" ht="12" customHeight="1" x14ac:dyDescent="0.2">
      <c r="A181" s="91" t="s">
        <v>572</v>
      </c>
      <c r="B181" s="100">
        <v>4</v>
      </c>
      <c r="C181" s="91" t="s">
        <v>489</v>
      </c>
      <c r="D181" s="91" t="s">
        <v>573</v>
      </c>
      <c r="E181" s="102"/>
      <c r="F181" s="92" t="s">
        <v>463</v>
      </c>
      <c r="G181" s="101" t="s">
        <v>217</v>
      </c>
      <c r="H181" s="93">
        <v>54</v>
      </c>
    </row>
    <row r="182" spans="1:8" ht="12" customHeight="1" x14ac:dyDescent="0.2">
      <c r="A182" s="91" t="s">
        <v>572</v>
      </c>
      <c r="B182" s="100">
        <v>5</v>
      </c>
      <c r="C182" s="91" t="s">
        <v>489</v>
      </c>
      <c r="D182" s="91" t="s">
        <v>548</v>
      </c>
      <c r="E182" s="102"/>
      <c r="F182" s="92" t="s">
        <v>463</v>
      </c>
      <c r="G182" s="101" t="s">
        <v>217</v>
      </c>
      <c r="H182" s="93">
        <v>14</v>
      </c>
    </row>
    <row r="183" spans="1:8" ht="12" customHeight="1" x14ac:dyDescent="0.2">
      <c r="A183" s="99" t="s">
        <v>574</v>
      </c>
    </row>
    <row r="184" spans="1:8" ht="12" customHeight="1" x14ac:dyDescent="0.2">
      <c r="A184" s="91" t="s">
        <v>523</v>
      </c>
      <c r="B184" s="100">
        <v>3</v>
      </c>
      <c r="C184" s="91" t="s">
        <v>514</v>
      </c>
      <c r="D184" s="91" t="s">
        <v>533</v>
      </c>
      <c r="F184" s="92" t="s">
        <v>463</v>
      </c>
      <c r="G184" s="91" t="s">
        <v>218</v>
      </c>
      <c r="H184" s="93">
        <v>10</v>
      </c>
    </row>
    <row r="185" spans="1:8" ht="12" customHeight="1" x14ac:dyDescent="0.2">
      <c r="A185" s="91" t="s">
        <v>483</v>
      </c>
      <c r="B185" s="91" t="s">
        <v>410</v>
      </c>
      <c r="C185" s="91" t="s">
        <v>514</v>
      </c>
      <c r="D185" s="91" t="s">
        <v>533</v>
      </c>
      <c r="F185" s="92" t="s">
        <v>463</v>
      </c>
      <c r="G185" s="91" t="s">
        <v>214</v>
      </c>
      <c r="H185" s="93">
        <v>10</v>
      </c>
    </row>
    <row r="186" spans="1:8" ht="12" customHeight="1" x14ac:dyDescent="0.2">
      <c r="A186" s="91" t="s">
        <v>483</v>
      </c>
      <c r="B186" s="91" t="s">
        <v>529</v>
      </c>
      <c r="C186" s="91" t="s">
        <v>530</v>
      </c>
      <c r="D186" s="91" t="s">
        <v>544</v>
      </c>
      <c r="F186" s="92" t="s">
        <v>223</v>
      </c>
      <c r="G186" s="91" t="s">
        <v>225</v>
      </c>
      <c r="H186" s="93">
        <v>10</v>
      </c>
    </row>
    <row r="187" spans="1:8" ht="12" customHeight="1" x14ac:dyDescent="0.2">
      <c r="A187" s="91" t="s">
        <v>483</v>
      </c>
      <c r="B187" s="91" t="s">
        <v>531</v>
      </c>
      <c r="C187" s="91" t="s">
        <v>530</v>
      </c>
      <c r="D187" s="91" t="s">
        <v>544</v>
      </c>
      <c r="F187" s="92" t="s">
        <v>223</v>
      </c>
      <c r="G187" s="91" t="s">
        <v>225</v>
      </c>
      <c r="H187" s="93">
        <v>10</v>
      </c>
    </row>
    <row r="188" spans="1:8" ht="12" customHeight="1" x14ac:dyDescent="0.2">
      <c r="A188" s="91" t="s">
        <v>523</v>
      </c>
      <c r="B188" s="100">
        <v>1</v>
      </c>
      <c r="C188" s="91" t="s">
        <v>489</v>
      </c>
      <c r="D188" s="91" t="s">
        <v>544</v>
      </c>
      <c r="E188" s="102"/>
      <c r="F188" s="92" t="s">
        <v>463</v>
      </c>
      <c r="G188" s="101" t="s">
        <v>217</v>
      </c>
      <c r="H188" s="93">
        <v>12</v>
      </c>
    </row>
    <row r="189" spans="1:8" ht="12" customHeight="1" x14ac:dyDescent="0.2">
      <c r="A189" s="91" t="s">
        <v>523</v>
      </c>
      <c r="B189" s="100">
        <v>2</v>
      </c>
      <c r="C189" s="91" t="s">
        <v>489</v>
      </c>
      <c r="D189" s="91" t="s">
        <v>544</v>
      </c>
      <c r="E189" s="102"/>
      <c r="F189" s="92" t="s">
        <v>463</v>
      </c>
      <c r="G189" s="101" t="s">
        <v>217</v>
      </c>
      <c r="H189" s="93">
        <v>12</v>
      </c>
    </row>
    <row r="190" spans="1:8" ht="12" customHeight="1" x14ac:dyDescent="0.2">
      <c r="A190" s="99" t="s">
        <v>575</v>
      </c>
    </row>
    <row r="191" spans="1:8" ht="12" customHeight="1" x14ac:dyDescent="0.2">
      <c r="A191" s="91" t="s">
        <v>461</v>
      </c>
      <c r="B191" s="100"/>
      <c r="C191" s="91" t="s">
        <v>462</v>
      </c>
      <c r="F191" s="92" t="s">
        <v>463</v>
      </c>
      <c r="G191" s="101" t="s">
        <v>219</v>
      </c>
      <c r="H191" s="93">
        <v>14</v>
      </c>
    </row>
    <row r="192" spans="1:8" ht="12" customHeight="1" x14ac:dyDescent="0.2">
      <c r="A192" s="91" t="s">
        <v>400</v>
      </c>
      <c r="B192" s="100"/>
      <c r="C192" s="91" t="s">
        <v>464</v>
      </c>
      <c r="F192" s="92" t="s">
        <v>463</v>
      </c>
      <c r="G192" s="101" t="s">
        <v>219</v>
      </c>
      <c r="H192" s="93">
        <v>14</v>
      </c>
    </row>
    <row r="193" spans="1:8" ht="12" customHeight="1" x14ac:dyDescent="0.2">
      <c r="B193" s="100"/>
      <c r="C193" s="91" t="s">
        <v>465</v>
      </c>
      <c r="D193" s="91" t="s">
        <v>466</v>
      </c>
      <c r="F193" s="92" t="s">
        <v>223</v>
      </c>
      <c r="G193" s="101" t="s">
        <v>226</v>
      </c>
      <c r="H193" s="93">
        <v>25</v>
      </c>
    </row>
    <row r="194" spans="1:8" ht="12" customHeight="1" x14ac:dyDescent="0.2">
      <c r="B194" s="100"/>
      <c r="C194" s="91" t="s">
        <v>465</v>
      </c>
      <c r="D194" s="91" t="s">
        <v>466</v>
      </c>
      <c r="F194" s="92" t="s">
        <v>223</v>
      </c>
      <c r="G194" s="101" t="s">
        <v>226</v>
      </c>
      <c r="H194" s="93">
        <v>25</v>
      </c>
    </row>
    <row r="195" spans="1:8" ht="12" customHeight="1" x14ac:dyDescent="0.2">
      <c r="A195" s="91" t="s">
        <v>467</v>
      </c>
      <c r="B195" s="100"/>
      <c r="C195" s="91" t="s">
        <v>468</v>
      </c>
      <c r="F195" s="92" t="s">
        <v>469</v>
      </c>
      <c r="G195" s="101">
        <v>8</v>
      </c>
      <c r="H195" s="93">
        <v>14</v>
      </c>
    </row>
    <row r="196" spans="1:8" ht="12" customHeight="1" x14ac:dyDescent="0.2">
      <c r="A196" s="91" t="s">
        <v>461</v>
      </c>
      <c r="B196" s="100">
        <v>11</v>
      </c>
      <c r="C196" s="91" t="s">
        <v>470</v>
      </c>
      <c r="D196" s="91" t="s">
        <v>576</v>
      </c>
      <c r="F196" s="92" t="s">
        <v>463</v>
      </c>
      <c r="G196" s="101" t="s">
        <v>217</v>
      </c>
      <c r="H196" s="93">
        <v>62</v>
      </c>
    </row>
    <row r="197" spans="1:8" ht="12" customHeight="1" x14ac:dyDescent="0.2">
      <c r="A197" s="91" t="s">
        <v>461</v>
      </c>
      <c r="B197" s="100">
        <v>12</v>
      </c>
      <c r="C197" s="91" t="s">
        <v>470</v>
      </c>
      <c r="D197" s="91" t="s">
        <v>577</v>
      </c>
      <c r="F197" s="92" t="s">
        <v>463</v>
      </c>
      <c r="G197" s="101" t="s">
        <v>217</v>
      </c>
      <c r="H197" s="93">
        <v>47</v>
      </c>
    </row>
    <row r="199" spans="1:8" ht="12" customHeight="1" x14ac:dyDescent="0.2">
      <c r="A199" s="91" t="s">
        <v>461</v>
      </c>
      <c r="B199" s="100">
        <v>15</v>
      </c>
      <c r="C199" s="91" t="s">
        <v>470</v>
      </c>
      <c r="D199" s="91" t="s">
        <v>578</v>
      </c>
      <c r="F199" s="92" t="s">
        <v>463</v>
      </c>
      <c r="G199" s="101" t="s">
        <v>217</v>
      </c>
      <c r="H199" s="93">
        <v>11</v>
      </c>
    </row>
    <row r="200" spans="1:8" ht="12" customHeight="1" x14ac:dyDescent="0.2">
      <c r="A200" s="91" t="s">
        <v>461</v>
      </c>
      <c r="B200" s="100">
        <v>16</v>
      </c>
      <c r="C200" s="91" t="s">
        <v>476</v>
      </c>
      <c r="D200" s="91" t="s">
        <v>579</v>
      </c>
      <c r="F200" s="92" t="s">
        <v>463</v>
      </c>
      <c r="G200" s="101" t="s">
        <v>215</v>
      </c>
      <c r="H200" s="93">
        <v>16</v>
      </c>
    </row>
    <row r="202" spans="1:8" ht="12" customHeight="1" x14ac:dyDescent="0.2">
      <c r="A202" s="91" t="s">
        <v>488</v>
      </c>
      <c r="B202" s="100">
        <v>31</v>
      </c>
      <c r="C202" s="91" t="s">
        <v>489</v>
      </c>
      <c r="D202" s="91" t="s">
        <v>580</v>
      </c>
      <c r="E202" s="102"/>
      <c r="F202" s="92" t="s">
        <v>463</v>
      </c>
      <c r="G202" s="101" t="s">
        <v>217</v>
      </c>
      <c r="H202" s="93">
        <v>23</v>
      </c>
    </row>
    <row r="203" spans="1:8" ht="12" customHeight="1" x14ac:dyDescent="0.2">
      <c r="A203" s="91" t="s">
        <v>488</v>
      </c>
      <c r="B203" s="100">
        <v>32</v>
      </c>
      <c r="C203" s="91" t="s">
        <v>489</v>
      </c>
      <c r="D203" s="91" t="s">
        <v>580</v>
      </c>
      <c r="E203" s="102"/>
      <c r="F203" s="92" t="s">
        <v>463</v>
      </c>
      <c r="G203" s="101" t="s">
        <v>217</v>
      </c>
      <c r="H203" s="93">
        <v>18</v>
      </c>
    </row>
    <row r="204" spans="1:8" ht="12" customHeight="1" x14ac:dyDescent="0.2">
      <c r="A204" s="91" t="s">
        <v>488</v>
      </c>
      <c r="B204" s="100">
        <v>33</v>
      </c>
      <c r="C204" s="91" t="s">
        <v>489</v>
      </c>
      <c r="D204" s="91" t="s">
        <v>578</v>
      </c>
      <c r="E204" s="102"/>
      <c r="F204" s="92" t="s">
        <v>463</v>
      </c>
      <c r="G204" s="101" t="s">
        <v>217</v>
      </c>
      <c r="H204" s="93">
        <v>19</v>
      </c>
    </row>
    <row r="205" spans="1:8" ht="12" customHeight="1" x14ac:dyDescent="0.2">
      <c r="A205" s="91" t="s">
        <v>488</v>
      </c>
      <c r="B205" s="100">
        <v>34</v>
      </c>
      <c r="C205" s="91" t="s">
        <v>489</v>
      </c>
      <c r="D205" s="91" t="s">
        <v>578</v>
      </c>
      <c r="E205" s="102"/>
      <c r="F205" s="92" t="s">
        <v>463</v>
      </c>
      <c r="G205" s="101" t="s">
        <v>217</v>
      </c>
      <c r="H205" s="93">
        <v>23</v>
      </c>
    </row>
    <row r="206" spans="1:8" ht="12" customHeight="1" x14ac:dyDescent="0.2">
      <c r="A206" s="91" t="s">
        <v>488</v>
      </c>
      <c r="B206" s="100">
        <v>35</v>
      </c>
      <c r="C206" s="91" t="s">
        <v>489</v>
      </c>
      <c r="D206" s="91" t="s">
        <v>578</v>
      </c>
      <c r="E206" s="102"/>
      <c r="F206" s="92" t="s">
        <v>463</v>
      </c>
      <c r="G206" s="101" t="s">
        <v>217</v>
      </c>
      <c r="H206" s="93">
        <v>12</v>
      </c>
    </row>
    <row r="207" spans="1:8" ht="12" customHeight="1" x14ac:dyDescent="0.2">
      <c r="A207" s="91" t="s">
        <v>488</v>
      </c>
      <c r="B207" s="100">
        <v>36</v>
      </c>
      <c r="C207" s="91" t="s">
        <v>489</v>
      </c>
      <c r="D207" s="91" t="s">
        <v>578</v>
      </c>
      <c r="E207" s="102"/>
      <c r="F207" s="92" t="s">
        <v>463</v>
      </c>
      <c r="G207" s="101" t="s">
        <v>217</v>
      </c>
      <c r="H207" s="93">
        <v>8</v>
      </c>
    </row>
    <row r="209" spans="1:8" ht="12" customHeight="1" x14ac:dyDescent="0.2">
      <c r="A209" s="91" t="s">
        <v>488</v>
      </c>
      <c r="B209" s="100">
        <v>37</v>
      </c>
      <c r="C209" s="91" t="s">
        <v>489</v>
      </c>
      <c r="D209" s="91" t="s">
        <v>581</v>
      </c>
      <c r="E209" s="102"/>
      <c r="F209" s="92" t="s">
        <v>463</v>
      </c>
      <c r="G209" s="101" t="s">
        <v>217</v>
      </c>
      <c r="H209" s="93">
        <v>18</v>
      </c>
    </row>
    <row r="210" spans="1:8" ht="12" customHeight="1" x14ac:dyDescent="0.2">
      <c r="A210" s="91" t="s">
        <v>488</v>
      </c>
      <c r="B210" s="100">
        <v>38</v>
      </c>
      <c r="C210" s="91" t="s">
        <v>489</v>
      </c>
      <c r="D210" s="91" t="s">
        <v>581</v>
      </c>
      <c r="E210" s="102"/>
      <c r="F210" s="92" t="s">
        <v>463</v>
      </c>
      <c r="G210" s="101" t="s">
        <v>217</v>
      </c>
      <c r="H210" s="93">
        <v>25</v>
      </c>
    </row>
    <row r="212" spans="1:8" ht="12" customHeight="1" x14ac:dyDescent="0.2">
      <c r="A212" s="91" t="s">
        <v>400</v>
      </c>
      <c r="B212" s="100">
        <v>11</v>
      </c>
      <c r="C212" s="91" t="s">
        <v>470</v>
      </c>
      <c r="D212" s="91" t="s">
        <v>576</v>
      </c>
      <c r="F212" s="92" t="s">
        <v>463</v>
      </c>
      <c r="G212" s="101" t="s">
        <v>217</v>
      </c>
      <c r="H212" s="93">
        <v>37</v>
      </c>
    </row>
    <row r="213" spans="1:8" ht="12" customHeight="1" x14ac:dyDescent="0.2">
      <c r="A213" s="91" t="s">
        <v>400</v>
      </c>
      <c r="B213" s="100">
        <v>12</v>
      </c>
      <c r="C213" s="91" t="s">
        <v>470</v>
      </c>
      <c r="D213" s="91" t="s">
        <v>577</v>
      </c>
      <c r="F213" s="92" t="s">
        <v>463</v>
      </c>
      <c r="G213" s="101" t="s">
        <v>217</v>
      </c>
      <c r="H213" s="93">
        <v>58</v>
      </c>
    </row>
    <row r="215" spans="1:8" ht="12" customHeight="1" x14ac:dyDescent="0.2">
      <c r="A215" s="91" t="s">
        <v>400</v>
      </c>
      <c r="B215" s="100">
        <v>15</v>
      </c>
      <c r="C215" s="91" t="s">
        <v>505</v>
      </c>
      <c r="D215" s="91" t="s">
        <v>579</v>
      </c>
      <c r="E215" s="102"/>
      <c r="F215" s="92" t="s">
        <v>463</v>
      </c>
      <c r="G215" s="101" t="s">
        <v>217</v>
      </c>
      <c r="H215" s="93">
        <v>56</v>
      </c>
    </row>
    <row r="216" spans="1:8" ht="12" customHeight="1" x14ac:dyDescent="0.2">
      <c r="A216" s="91" t="s">
        <v>400</v>
      </c>
      <c r="B216" s="100">
        <v>16</v>
      </c>
      <c r="C216" s="91" t="s">
        <v>508</v>
      </c>
      <c r="D216" s="91" t="s">
        <v>581</v>
      </c>
      <c r="E216" s="102"/>
      <c r="F216" s="92" t="s">
        <v>463</v>
      </c>
      <c r="G216" s="101" t="s">
        <v>217</v>
      </c>
      <c r="H216" s="93">
        <v>16</v>
      </c>
    </row>
    <row r="217" spans="1:8" ht="12" customHeight="1" x14ac:dyDescent="0.2">
      <c r="A217" s="91" t="s">
        <v>506</v>
      </c>
      <c r="B217" s="100">
        <v>17</v>
      </c>
      <c r="C217" s="91" t="s">
        <v>489</v>
      </c>
      <c r="D217" s="91" t="s">
        <v>580</v>
      </c>
      <c r="E217" s="102"/>
      <c r="F217" s="92" t="s">
        <v>463</v>
      </c>
      <c r="G217" s="101" t="s">
        <v>217</v>
      </c>
      <c r="H217" s="93">
        <v>15</v>
      </c>
    </row>
    <row r="218" spans="1:8" ht="12" customHeight="1" x14ac:dyDescent="0.2">
      <c r="A218" s="91" t="s">
        <v>506</v>
      </c>
      <c r="B218" s="100">
        <v>18</v>
      </c>
      <c r="C218" s="91" t="s">
        <v>489</v>
      </c>
      <c r="D218" s="91" t="s">
        <v>578</v>
      </c>
      <c r="E218" s="102"/>
      <c r="F218" s="92" t="s">
        <v>463</v>
      </c>
      <c r="G218" s="101" t="s">
        <v>217</v>
      </c>
      <c r="H218" s="93">
        <v>21</v>
      </c>
    </row>
    <row r="219" spans="1:8" ht="12" customHeight="1" x14ac:dyDescent="0.2">
      <c r="A219" s="91" t="s">
        <v>506</v>
      </c>
      <c r="B219" s="100">
        <v>19</v>
      </c>
      <c r="C219" s="91" t="s">
        <v>489</v>
      </c>
      <c r="D219" s="91" t="s">
        <v>581</v>
      </c>
      <c r="E219" s="102"/>
      <c r="F219" s="92" t="s">
        <v>463</v>
      </c>
      <c r="G219" s="101" t="s">
        <v>217</v>
      </c>
      <c r="H219" s="93">
        <v>14</v>
      </c>
    </row>
    <row r="221" spans="1:8" ht="12" customHeight="1" x14ac:dyDescent="0.2">
      <c r="A221" s="91" t="s">
        <v>467</v>
      </c>
      <c r="B221" s="100">
        <v>1</v>
      </c>
      <c r="C221" s="91" t="s">
        <v>582</v>
      </c>
      <c r="D221" s="91" t="s">
        <v>580</v>
      </c>
      <c r="F221" s="92" t="s">
        <v>463</v>
      </c>
      <c r="G221" s="91" t="s">
        <v>222</v>
      </c>
      <c r="H221" s="93">
        <v>7</v>
      </c>
    </row>
    <row r="222" spans="1:8" ht="12" customHeight="1" x14ac:dyDescent="0.2">
      <c r="A222" s="91" t="s">
        <v>467</v>
      </c>
      <c r="B222" s="100">
        <v>2</v>
      </c>
      <c r="C222" s="91" t="s">
        <v>583</v>
      </c>
      <c r="D222" s="91" t="s">
        <v>581</v>
      </c>
      <c r="F222" s="92" t="s">
        <v>463</v>
      </c>
      <c r="G222" s="91" t="s">
        <v>222</v>
      </c>
      <c r="H222" s="93">
        <v>13</v>
      </c>
    </row>
    <row r="223" spans="1:8" ht="12" customHeight="1" x14ac:dyDescent="0.2">
      <c r="A223" s="99" t="s">
        <v>584</v>
      </c>
    </row>
    <row r="224" spans="1:8" ht="12" customHeight="1" x14ac:dyDescent="0.2">
      <c r="A224" s="91" t="s">
        <v>585</v>
      </c>
      <c r="B224" s="91" t="s">
        <v>531</v>
      </c>
      <c r="F224" s="92" t="s">
        <v>586</v>
      </c>
      <c r="G224" s="91" t="s">
        <v>217</v>
      </c>
      <c r="H224" s="93">
        <v>350</v>
      </c>
    </row>
    <row r="225" spans="1:8" ht="12" customHeight="1" x14ac:dyDescent="0.2">
      <c r="A225" s="99" t="s">
        <v>587</v>
      </c>
    </row>
    <row r="226" spans="1:8" ht="12" customHeight="1" x14ac:dyDescent="0.2">
      <c r="A226" s="91" t="s">
        <v>461</v>
      </c>
      <c r="C226" s="91" t="s">
        <v>512</v>
      </c>
      <c r="D226" s="91" t="s">
        <v>588</v>
      </c>
      <c r="E226" s="102"/>
      <c r="F226" s="92" t="s">
        <v>463</v>
      </c>
      <c r="G226" s="101" t="s">
        <v>215</v>
      </c>
      <c r="H226" s="93">
        <v>16</v>
      </c>
    </row>
    <row r="227" spans="1:8" ht="12" customHeight="1" x14ac:dyDescent="0.2">
      <c r="A227" s="91" t="s">
        <v>461</v>
      </c>
      <c r="C227" s="91" t="s">
        <v>512</v>
      </c>
      <c r="D227" s="91" t="s">
        <v>588</v>
      </c>
      <c r="E227" s="102"/>
      <c r="F227" s="92" t="s">
        <v>463</v>
      </c>
      <c r="G227" s="101" t="s">
        <v>215</v>
      </c>
      <c r="H227" s="93">
        <v>16</v>
      </c>
    </row>
    <row r="228" spans="1:8" ht="12" customHeight="1" x14ac:dyDescent="0.2">
      <c r="A228" s="99" t="s">
        <v>589</v>
      </c>
    </row>
    <row r="229" spans="1:8" ht="12" customHeight="1" x14ac:dyDescent="0.2">
      <c r="A229" s="91" t="s">
        <v>400</v>
      </c>
      <c r="C229" s="91" t="s">
        <v>167</v>
      </c>
      <c r="F229" s="92" t="s">
        <v>463</v>
      </c>
      <c r="G229" s="101" t="s">
        <v>216</v>
      </c>
      <c r="H229" s="93">
        <v>9</v>
      </c>
    </row>
    <row r="230" spans="1:8" ht="12" customHeight="1" x14ac:dyDescent="0.2">
      <c r="G230" s="101"/>
    </row>
  </sheetData>
  <pageMargins left="0.43307086614173229" right="0.23622047244094491" top="0.55118110236220474" bottom="0.55118110236220474" header="0.31496062992125984" footer="0.31496062992125984"/>
  <pageSetup paperSize="9" fitToHeight="0" orientation="landscape" r:id="rId1"/>
  <headerFooter>
    <oddHeader>&amp;L&amp;"Arial,Obyčejné"FAKULTNÍ NEMOCNICE BRNO OBJEKT L NUP - URGENTNÍ PŘÍJEM
&amp;RDPS</oddHeader>
    <oddFooter>Stránka &amp;P z &amp;N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hX7SoYWOKv2If13Vj+X9CWdPyjk=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uLTrhtqAhHRWmN1EQk+l5pa1VqY=</DigestValue>
    </Reference>
  </SignedInfo>
  <SignatureValue>BjL4BYDX3Ltz8qni0yyl7kyc5qOLez4636YSgpAWHcmZiQdOaNJXbk/i+mXyWyBDW9+n6kihgStR
Tt9Ek7rVB1cZH8Sf7PYET+DFLAUVPWL2Kv6Gn8Q51eu6fGICTKLd9w1ZFbuj7+oejr7CEOS9lOsm
J9SJ2h0vSsa3BhY443q3XOOXONZScTuoE1zHq4m8lGOQQ4IH+S07LC7YqNEjyfCmxeUwXtZb9wiB
GgXRix//OkCMAw6wdK0ZZKOX60S9h7SQw1cvYktFKssNWoFIN+c/BIQ4yPWmNisQtP3MATiuH8f6
pVXRqSF5lNozbBr0/EGwoksEYw4sd/35521bBg==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sharedStrings.xml?ContentType=application/vnd.openxmlformats-officedocument.spreadsheetml.sharedStrings+xml">
        <DigestMethod Algorithm="http://www.w3.org/2000/09/xmldsig#sha1"/>
        <DigestValue>7rFQDHBGaS4anQO/aR7EMPMLVTU=
</DigestValue>
      </Reference>
      <Reference URI="/xl/worksheets/sheet5.xml?ContentType=application/vnd.openxmlformats-officedocument.spreadsheetml.worksheet+xml">
        <DigestMethod Algorithm="http://www.w3.org/2000/09/xmldsig#sha1"/>
        <DigestValue>lTBpW3UeBJboaOcyArElBitprd0=
</DigestValue>
      </Reference>
      <Reference URI="/xl/worksheets/sheet6.xml?ContentType=application/vnd.openxmlformats-officedocument.spreadsheetml.worksheet+xml">
        <DigestMethod Algorithm="http://www.w3.org/2000/09/xmldsig#sha1"/>
        <DigestValue>oRTZLnu763P9rVoh9sSmcM1GTP0=
</DigestValue>
      </Reference>
      <Reference URI="/xl/worksheets/sheet7.xml?ContentType=application/vnd.openxmlformats-officedocument.spreadsheetml.worksheet+xml">
        <DigestMethod Algorithm="http://www.w3.org/2000/09/xmldsig#sha1"/>
        <DigestValue>aLE8lyDoWcZy9JpS/qOrhcnx2xs=
</DigestValue>
      </Reference>
      <Reference URI="/xl/worksheets/sheet8.xml?ContentType=application/vnd.openxmlformats-officedocument.spreadsheetml.worksheet+xml">
        <DigestMethod Algorithm="http://www.w3.org/2000/09/xmldsig#sha1"/>
        <DigestValue>ecykY7Su+x5FOT+wRanXOmxC5BM=
</DigestValue>
      </Reference>
      <Reference URI="/xl/calcChain.xml?ContentType=application/vnd.openxmlformats-officedocument.spreadsheetml.calcChain+xml">
        <DigestMethod Algorithm="http://www.w3.org/2000/09/xmldsig#sha1"/>
        <DigestValue>GECWyD8oEunsHHWPZMQIOvHr/4o=
</DigestValue>
      </Reference>
      <Reference URI="/xl/media/image1.jpeg?ContentType=image/jpeg">
        <DigestMethod Algorithm="http://www.w3.org/2000/09/xmldsig#sha1"/>
        <DigestValue>CTqPcYHOuOfqniwcT59TojE9u18=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gYEJxXa1X0Gqh+EdT7iLLqFQPBM=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Rms0QoSzqa8cenN2Kgzj08fxJ7A=
</DigestValue>
      </Reference>
      <Reference URI="/xl/styles.xml?ContentType=application/vnd.openxmlformats-officedocument.spreadsheetml.styles+xml">
        <DigestMethod Algorithm="http://www.w3.org/2000/09/xmldsig#sha1"/>
        <DigestValue>dmuLsTIM25fDqZWDBrGW/T+rzSE=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workbook.xml?ContentType=application/vnd.openxmlformats-officedocument.spreadsheetml.sheet.main+xml">
        <DigestMethod Algorithm="http://www.w3.org/2000/09/xmldsig#sha1"/>
        <DigestValue>gZtK6EJ2mXtKHDidzoLWWwHyoHw=
</DigestValue>
      </Reference>
      <Reference URI="/xl/drawings/drawing1.xml?ContentType=application/vnd.openxmlformats-officedocument.drawing+xml">
        <DigestMethod Algorithm="http://www.w3.org/2000/09/xmldsig#sha1"/>
        <DigestValue>yUvqs5APZ5T5Qi8qYISNuIN51Mc=
</DigestValue>
      </Reference>
      <Reference URI="/xl/media/image7.jpg?ContentType=image/jpeg">
        <DigestMethod Algorithm="http://www.w3.org/2000/09/xmldsig#sha1"/>
        <DigestValue>ZuRvM+ejXCUcjuVGNQgmMhylid4=
</DigestValue>
      </Reference>
      <Reference URI="/xl/worksheets/sheet3.xml?ContentType=application/vnd.openxmlformats-officedocument.spreadsheetml.worksheet+xml">
        <DigestMethod Algorithm="http://www.w3.org/2000/09/xmldsig#sha1"/>
        <DigestValue>uswHl+jqzp+pf3rPFZa+9T55bAU=
</DigestValue>
      </Reference>
      <Reference URI="/xl/worksheets/sheet2.xml?ContentType=application/vnd.openxmlformats-officedocument.spreadsheetml.worksheet+xml">
        <DigestMethod Algorithm="http://www.w3.org/2000/09/xmldsig#sha1"/>
        <DigestValue>RXZsC7iPLX6gvNF0kbHMH9Rr3PI=
</DigestValue>
      </Reference>
      <Reference URI="/xl/worksheets/sheet4.xml?ContentType=application/vnd.openxmlformats-officedocument.spreadsheetml.worksheet+xml">
        <DigestMethod Algorithm="http://www.w3.org/2000/09/xmldsig#sha1"/>
        <DigestValue>y+i7bn2uhh1qCcVrBfNouNN/3Xg=
</DigestValue>
      </Reference>
      <Reference URI="/xl/media/image5.jpeg?ContentType=image/jpeg">
        <DigestMethod Algorithm="http://www.w3.org/2000/09/xmldsig#sha1"/>
        <DigestValue>A6d19GSLqBRg1dVxB0BoO34Y3Os=
</DigestValue>
      </Reference>
      <Reference URI="/xl/media/image6.jpeg?ContentType=image/jpeg">
        <DigestMethod Algorithm="http://www.w3.org/2000/09/xmldsig#sha1"/>
        <DigestValue>TLjNcqvwPOBdCER1IwezyrnHrtI=
</DigestValue>
      </Reference>
      <Reference URI="/xl/media/image3.jpeg?ContentType=image/jpeg">
        <DigestMethod Algorithm="http://www.w3.org/2000/09/xmldsig#sha1"/>
        <DigestValue>uWSUanU1xKtFF2cAxGJifN+iFPI=
</DigestValue>
      </Reference>
      <Reference URI="/xl/media/image2.jpeg?ContentType=image/jpeg">
        <DigestMethod Algorithm="http://www.w3.org/2000/09/xmldsig#sha1"/>
        <DigestValue>m7vr116kuwXCT/PZoYBW5/vVJ2k=
</DigestValue>
      </Reference>
      <Reference URI="/xl/worksheets/sheet1.xml?ContentType=application/vnd.openxmlformats-officedocument.spreadsheetml.worksheet+xml">
        <DigestMethod Algorithm="http://www.w3.org/2000/09/xmldsig#sha1"/>
        <DigestValue>D9iTSTwGVluzDEHCqDQhtDw6kG4=
</DigestValue>
      </Reference>
      <Reference URI="/xl/media/image4.jpeg?ContentType=image/jpeg">
        <DigestMethod Algorithm="http://www.w3.org/2000/09/xmldsig#sha1"/>
        <DigestValue>CQnbR0dD02vLG/UOPHP1O/RJyCA=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fn+66tidv3B4+Gx/Z6pDrDUen8U=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BsiWD0kcTbIQ31U+tQfbKZvb8BE=
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CVbK5b7qhNrnnDZFB4LY9C3aK5M=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eNhlbFG7mUn+MgZDLK22ugl+AbQ=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2015-02-12T13:39:12Z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9</vt:i4>
      </vt:variant>
    </vt:vector>
  </HeadingPairs>
  <TitlesOfParts>
    <vt:vector size="17" baseType="lpstr">
      <vt:lpstr>Soupis</vt:lpstr>
      <vt:lpstr>RL4</vt:lpstr>
      <vt:lpstr>RL4.1</vt:lpstr>
      <vt:lpstr>RL1.2</vt:lpstr>
      <vt:lpstr>RL3</vt:lpstr>
      <vt:lpstr>UPS3</vt:lpstr>
      <vt:lpstr>Standardy</vt:lpstr>
      <vt:lpstr>Kabelová listina</vt:lpstr>
      <vt:lpstr>'Kabelová listina'!Názvy_tisku</vt:lpstr>
      <vt:lpstr>'Kabelová listina'!Oblast_tisku</vt:lpstr>
      <vt:lpstr>RL1.2!Oblast_tisku</vt:lpstr>
      <vt:lpstr>'RL3'!Oblast_tisku</vt:lpstr>
      <vt:lpstr>'RL4'!Oblast_tisku</vt:lpstr>
      <vt:lpstr>RL4.1!Oblast_tisku</vt:lpstr>
      <vt:lpstr>Soupis!Oblast_tisku</vt:lpstr>
      <vt:lpstr>Standardy!Oblast_tisku</vt:lpstr>
      <vt:lpstr>'UPS3'!Oblast_tisku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cp:lastPrinted>2015-02-01T19:33:28Z</cp:lastPrinted>
  <dcterms:created xsi:type="dcterms:W3CDTF">2014-09-18T07:33:32Z</dcterms:created>
  <dcterms:modified xsi:type="dcterms:W3CDTF">2015-02-01T19:34:01Z</dcterms:modified>
</cp:coreProperties>
</file>